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B92703FC-AF4B-4E6F-95DE-B385E9C165CB}" xr6:coauthVersionLast="36" xr6:coauthVersionMax="36" xr10:uidLastSave="{00000000-0000-0000-0000-000000000000}"/>
  <bookViews>
    <workbookView xWindow="0" yWindow="0" windowWidth="28800" windowHeight="11085" tabRatio="813" firstSheet="2" activeTab="3" xr2:uid="{00000000-000D-0000-FFFF-FFFF00000000}"/>
  </bookViews>
  <sheets>
    <sheet name="2023" sheetId="49" state="hidden" r:id="rId1"/>
    <sheet name="расчет стоимости_2025" sheetId="68" state="hidden" r:id="rId2"/>
    <sheet name="нормативы" sheetId="73" r:id="rId3"/>
    <sheet name="расчет стоимости_норматив 2025" sheetId="75" r:id="rId4"/>
    <sheet name="2025-2028" sheetId="72" state="hidden" r:id="rId5"/>
    <sheet name="ТКП" sheetId="48" state="hidden" r:id="rId6"/>
    <sheet name="ЕСУ - Россия" sheetId="54" state="hidden" r:id="rId7"/>
  </sheets>
  <externalReferences>
    <externalReference r:id="rId8"/>
    <externalReference r:id="rId9"/>
    <externalReference r:id="rId10"/>
  </externalReferences>
  <definedNames>
    <definedName name="____________wrn222" localSheetId="4" hidden="1">{"glc1",#N/A,FALSE,"GLC";"glc2",#N/A,FALSE,"GLC";"glc3",#N/A,FALSE,"GLC";"glc4",#N/A,FALSE,"GLC";"glc5",#N/A,FALSE,"GLC"}</definedName>
    <definedName name="____________wrn222" localSheetId="1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4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4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4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4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4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4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4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4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4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4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4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4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4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4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4" hidden="1">#REF!</definedName>
    <definedName name="_1__123Graph_ACHART_4" localSheetId="1" hidden="1">#REF!</definedName>
    <definedName name="_1__123Graph_ACHART_4" hidden="1">#REF!</definedName>
    <definedName name="_10__123Graph_XCHART_3" localSheetId="4" hidden="1">#REF!</definedName>
    <definedName name="_10__123Graph_XCHART_3" localSheetId="1" hidden="1">#REF!</definedName>
    <definedName name="_10__123Graph_XCHART_3" hidden="1">#REF!</definedName>
    <definedName name="_11__123Graph_XCHART_4" localSheetId="4" hidden="1">#REF!</definedName>
    <definedName name="_11__123Graph_XCHART_4" localSheetId="1" hidden="1">#REF!</definedName>
    <definedName name="_11__123Graph_XCHART_4" hidden="1">#REF!</definedName>
    <definedName name="_2__123Graph_XCHART_3" localSheetId="4" hidden="1">#REF!</definedName>
    <definedName name="_2__123Graph_XCHART_3" localSheetId="1" hidden="1">#REF!</definedName>
    <definedName name="_2__123Graph_XCHART_3" hidden="1">#REF!</definedName>
    <definedName name="_3__123Graph_XCHART_4" localSheetId="4" hidden="1">#REF!</definedName>
    <definedName name="_3__123Graph_XCHART_4" localSheetId="1" hidden="1">#REF!</definedName>
    <definedName name="_3__123Graph_XCHART_4" hidden="1">#REF!</definedName>
    <definedName name="_9__123Graph_ACHART_4" localSheetId="4" hidden="1">#REF!</definedName>
    <definedName name="_9__123Graph_ACHART_4" localSheetId="1" hidden="1">#REF!</definedName>
    <definedName name="_9__123Graph_ACHART_4" hidden="1">#REF!</definedName>
    <definedName name="_Order1" hidden="1">255</definedName>
    <definedName name="_Order2" hidden="1">255</definedName>
    <definedName name="_u1" localSheetId="4" hidden="1">{#N/A,#N/A,TRUE,"Лист1";#N/A,#N/A,TRUE,"Лист2";#N/A,#N/A,TRUE,"Лист3"}</definedName>
    <definedName name="_u1" localSheetId="1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4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4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4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4" hidden="1">'2025-2028'!$A$8:$B$42</definedName>
    <definedName name="_xlnm._FilterDatabase" localSheetId="1" hidden="1">'расчет стоимости_2025'!$A$8:$C$38</definedName>
    <definedName name="a" localSheetId="4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4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4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4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4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4" hidden="1">{"Supporting Schedules",#N/A,FALSE,"Results"}</definedName>
    <definedName name="Agr_temp" localSheetId="1" hidden="1">{"Supporting Schedules",#N/A,FALSE,"Results"}</definedName>
    <definedName name="Agr_temp" hidden="1">{"Supporting Schedules",#N/A,FALSE,"Results"}</definedName>
    <definedName name="Agr_temp_1" localSheetId="4" hidden="1">{"Supporting Schedules",#N/A,FALSE,"Results"}</definedName>
    <definedName name="Agr_temp_1" localSheetId="1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4" hidden="1">#REF!</definedName>
    <definedName name="asdf" localSheetId="1" hidden="1">#REF!</definedName>
    <definedName name="asdf" hidden="1">#REF!</definedName>
    <definedName name="asdfasdf" localSheetId="4" hidden="1">#REF!</definedName>
    <definedName name="asdfasdf" localSheetId="1" hidden="1">#REF!</definedName>
    <definedName name="asdfasdf" hidden="1">#REF!</definedName>
    <definedName name="b" localSheetId="4" hidden="1">{#N/A,#N/A,FALSE,"Aging Summary";#N/A,#N/A,FALSE,"Ratio Analysis";#N/A,#N/A,FALSE,"Test 120 Day Accts";#N/A,#N/A,FALSE,"Tickmarks"}</definedName>
    <definedName name="b" localSheetId="1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4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4" hidden="1">{#N/A,#N/A,FALSE,"Aging Summary";#N/A,#N/A,FALSE,"Ratio Analysis";#N/A,#N/A,FALSE,"Test 120 Day Accts";#N/A,#N/A,FALSE,"Tickmarks"}</definedName>
    <definedName name="cf" localSheetId="1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4" hidden="1">{"Supporting Schedules",#N/A,FALSE,"Results"}</definedName>
    <definedName name="Cons_temp" localSheetId="1" hidden="1">{"Supporting Schedules",#N/A,FALSE,"Results"}</definedName>
    <definedName name="Cons_temp" hidden="1">{"Supporting Schedules",#N/A,FALSE,"Results"}</definedName>
    <definedName name="d" localSheetId="4" hidden="1">{#N/A,#N/A,FALSE,"Aging Summary";#N/A,#N/A,FALSE,"Ratio Analysis";#N/A,#N/A,FALSE,"Test 120 Day Accts";#N/A,#N/A,FALSE,"Tickmarks"}</definedName>
    <definedName name="d" localSheetId="1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4" hidden="1">{"Valuation_Common",#N/A,FALSE,"Valuation"}</definedName>
    <definedName name="dd" localSheetId="1" hidden="1">{"Valuation_Common",#N/A,FALSE,"Valuation"}</definedName>
    <definedName name="dd" hidden="1">{"Valuation_Common",#N/A,FALSE,"Valuation"}</definedName>
    <definedName name="ddd" localSheetId="4" hidden="1">{"Summary",#N/A,FALSE,"Valuation Summary";"Financial Statements",#N/A,FALSE,"Results";"FCF",#N/A,FALSE,"Results"}</definedName>
    <definedName name="ddd" localSheetId="1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4" hidden="1">{#N/A,#N/A,TRUE,"Лист1";#N/A,#N/A,TRUE,"Лист2";#N/A,#N/A,TRUE,"Лист3"}</definedName>
    <definedName name="deed1" localSheetId="1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4" hidden="1">#REF!</definedName>
    <definedName name="dfa" localSheetId="1" hidden="1">#REF!</definedName>
    <definedName name="dfa" hidden="1">#REF!</definedName>
    <definedName name="Discl" localSheetId="4" hidden="1">{"Valuation_Common",#N/A,FALSE,"Valuation"}</definedName>
    <definedName name="Discl" localSheetId="1" hidden="1">{"Valuation_Common",#N/A,FALSE,"Valuation"}</definedName>
    <definedName name="Discl" hidden="1">{"Valuation_Common",#N/A,FALSE,"Valuation"}</definedName>
    <definedName name="e" localSheetId="4" hidden="1">#REF!</definedName>
    <definedName name="e" localSheetId="1" hidden="1">#REF!</definedName>
    <definedName name="e" hidden="1">#REF!</definedName>
    <definedName name="ee" localSheetId="4" hidden="1">#REF!</definedName>
    <definedName name="ee" localSheetId="1" hidden="1">#REF!</definedName>
    <definedName name="ee" hidden="1">#REF!</definedName>
    <definedName name="elman" localSheetId="4" hidden="1">#REF!</definedName>
    <definedName name="elman" localSheetId="1" hidden="1">#REF!</definedName>
    <definedName name="elman" hidden="1">#REF!</definedName>
    <definedName name="fff" localSheetId="4" hidden="1">{#N/A,#N/A,FALSE,"Aging Summary";#N/A,#N/A,FALSE,"Ratio Analysis";#N/A,#N/A,FALSE,"Test 120 Day Accts";#N/A,#N/A,FALSE,"Tickmarks"}</definedName>
    <definedName name="fff" localSheetId="1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4" hidden="1">{"Valuation_Common",#N/A,FALSE,"Valuation"}</definedName>
    <definedName name="Fin" localSheetId="1" hidden="1">{"Valuation_Common",#N/A,FALSE,"Valuation"}</definedName>
    <definedName name="Fin" hidden="1">{"Valuation_Common",#N/A,FALSE,"Valuation"}</definedName>
    <definedName name="Finance" localSheetId="4" hidden="1">{"Valuation_Common",#N/A,FALSE,"Valuation"}</definedName>
    <definedName name="Finance" localSheetId="1" hidden="1">{"Valuation_Common",#N/A,FALSE,"Valuation"}</definedName>
    <definedName name="Finance" hidden="1">{"Valuation_Common",#N/A,FALSE,"Valuation"}</definedName>
    <definedName name="ggg" localSheetId="4" hidden="1">{#N/A,#N/A,FALSE,"Aging Summary";#N/A,#N/A,FALSE,"Ratio Analysis";#N/A,#N/A,FALSE,"Test 120 Day Accts";#N/A,#N/A,FALSE,"Tickmarks"}</definedName>
    <definedName name="ggg" localSheetId="1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4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4" hidden="1">IF(COUNTA(#REF!)=0,0,INDEX(#REF!,MATCH(ROW(#REF!),#REF!,TRUE)))+1</definedName>
    <definedName name="Header1" localSheetId="1" hidden="1">IF(COUNTA(#REF!)=0,0,INDEX(#REF!,MATCH(ROW(#REF!),#REF!,TRUE)))+1</definedName>
    <definedName name="Header1" hidden="1">IF(COUNTA(#REF!)=0,0,INDEX(#REF!,MATCH(ROW(#REF!),#REF!,TRUE)))+1</definedName>
    <definedName name="Header2" localSheetId="4" hidden="1">[2]!Header1-1 &amp; "." &amp; MAX(1,COUNTA(INDEX(#REF!,MATCH([2]!Header1-1,#REF!,FALSE)):#REF!))</definedName>
    <definedName name="Header2" localSheetId="1" hidden="1">[2]!Header1-1 &amp; "." &amp; MAX(1,COUNTA(INDEX(#REF!,MATCH([2]!Header1-1,#REF!,FALSE)):#REF!))</definedName>
    <definedName name="Header2" hidden="1">[2]!Header1-1 &amp; "." &amp; MAX(1,COUNTA(INDEX(#REF!,MATCH([2]!Header1-1,#REF!,FALSE)):#REF!))</definedName>
    <definedName name="HTML_CodePage" hidden="1">1251</definedName>
    <definedName name="HTML_Control" localSheetId="4" hidden="1">{"'таб 21'!$A$1:$U$24","'таб 21'!$A$1:$U$1"}</definedName>
    <definedName name="HTML_Control" localSheetId="1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4" hidden="1">{"'таб 21'!$A$1:$U$24","'таб 21'!$A$1:$U$1"}</definedName>
    <definedName name="iii_contr" localSheetId="1" hidden="1">{"'таб 21'!$A$1:$U$24","'таб 21'!$A$1:$U$1"}</definedName>
    <definedName name="iii_contr" hidden="1">{"'таб 21'!$A$1:$U$24","'таб 21'!$A$1:$U$1"}</definedName>
    <definedName name="Index2" localSheetId="4" hidden="1">{#N/A,#N/A,FALSE,"Aging Summary";#N/A,#N/A,FALSE,"Ratio Analysis";#N/A,#N/A,FALSE,"Test 120 Day Accts";#N/A,#N/A,FALSE,"Tickmarks"}</definedName>
    <definedName name="Index2" localSheetId="1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4" hidden="1">{#N/A,#N/A,FALSE,"Aging Summary";#N/A,#N/A,FALSE,"Ratio Analysis";#N/A,#N/A,FALSE,"Test 120 Day Accts";#N/A,#N/A,FALSE,"Tickmarks"}</definedName>
    <definedName name="jksh" localSheetId="1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4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4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4" hidden="1">{#N/A,#N/A,TRUE,"Assumptions";#N/A,#N/A,TRUE,"Op Projection";#N/A,#N/A,TRUE,"Capital";#N/A,#N/A,TRUE,"Income";#N/A,#N/A,TRUE,"Balance";#N/A,#N/A,TRUE,"Sources&amp;Uses"}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4" hidden="1">{"Valuation_Common",#N/A,FALSE,"Valuation"}</definedName>
    <definedName name="qq" localSheetId="1" hidden="1">{"Valuation_Common",#N/A,FALSE,"Valuation"}</definedName>
    <definedName name="qq" hidden="1">{"Valuation_Common",#N/A,FALSE,"Valuation"}</definedName>
    <definedName name="rrr" localSheetId="4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4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4" hidden="1">{"Valuation_Common",#N/A,FALSE,"Valuation"}</definedName>
    <definedName name="Tables" localSheetId="1" hidden="1">{"Valuation_Common",#N/A,FALSE,"Valuation"}</definedName>
    <definedName name="Tables" hidden="1">{"Valuation_Common",#N/A,FALSE,"Valuation"}</definedName>
    <definedName name="tanya" localSheetId="4" hidden="1">{#N/A,#N/A,FALSE,"Aging Summary";#N/A,#N/A,FALSE,"Ratio Analysis";#N/A,#N/A,FALSE,"Test 120 Day Accts";#N/A,#N/A,FALSE,"Tickmarks"}</definedName>
    <definedName name="tanya" localSheetId="1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4" hidden="1">{"Supporting Schedules",#N/A,FALSE,"Results"}</definedName>
    <definedName name="Taxes" localSheetId="1" hidden="1">{"Supporting Schedules",#N/A,FALSE,"Results"}</definedName>
    <definedName name="Taxes" hidden="1">{"Supporting Schedules",#N/A,FALSE,"Results"}</definedName>
    <definedName name="temp" localSheetId="4" hidden="1">{"Supporting Schedules",#N/A,FALSE,"Results"}</definedName>
    <definedName name="temp" localSheetId="1" hidden="1">{"Supporting Schedules",#N/A,FALSE,"Results"}</definedName>
    <definedName name="temp" hidden="1">{"Supporting Schedules",#N/A,FALSE,"Results"}</definedName>
    <definedName name="tertw" localSheetId="4" hidden="1">{#N/A,#N/A,FALSE,"Aging Summary";#N/A,#N/A,FALSE,"Ratio Analysis";#N/A,#N/A,FALSE,"Test 120 Day Accts";#N/A,#N/A,FALSE,"Tickmarks"}</definedName>
    <definedName name="tertw" localSheetId="1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4" hidden="1">{#N/A,#N/A,FALSE,"Umsatz";#N/A,#N/A,FALSE,"Base V.02";#N/A,#N/A,FALSE,"Charts"}</definedName>
    <definedName name="test1" localSheetId="1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4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4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4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4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4" hidden="1">{#N/A,#N/A,FALSE,"F_Plan";#N/A,#N/A,FALSE,"Parameter"}</definedName>
    <definedName name="wrn.BPlan." localSheetId="1" hidden="1">{#N/A,#N/A,FALSE,"F_Plan";#N/A,#N/A,FALSE,"Parameter"}</definedName>
    <definedName name="wrn.BPlan." hidden="1">{#N/A,#N/A,FALSE,"F_Plan";#N/A,#N/A,FALSE,"Parameter"}</definedName>
    <definedName name="wrn.glc." localSheetId="4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4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4" hidden="1">{"BS Dollar",#N/A,FALSE,"BS";"BS CS",#N/A,FALSE,"BS"}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CF._.Exhibit." localSheetId="4" hidden="1">{"CF Dollar",#N/A,FALSE,"CF"}</definedName>
    <definedName name="wrn.Print._.CF._.Exhibit." localSheetId="1" hidden="1">{"CF Dollar",#N/A,FALSE,"CF"}</definedName>
    <definedName name="wrn.Print._.CF._.Exhibit." hidden="1">{"CF Dollar",#N/A,FALSE,"CF"}</definedName>
    <definedName name="wrn.Print._.IS._.Exhibits." localSheetId="4" hidden="1">{"Inc Stmt Dollar",#N/A,FALSE,"IS";"Inc Stmt CS",#N/A,FALSE,"IS"}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4" hidden="1">{"Ratio No.1",#N/A,FALSE,"Ratio";"Ratio No.2",#N/A,FALSE,"Ratio"}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4" hidden="1">{"Summary",#N/A,FALSE,"Valuation Summary";"Financial Statements",#N/A,FALSE,"Results";"FCF",#N/A,FALSE,"Results"}</definedName>
    <definedName name="wrn.Print_All." localSheetId="1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4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4" hidden="1">{"FCF",#N/A,FALSE,"Results"}</definedName>
    <definedName name="wrn.Print_FCF." localSheetId="1" hidden="1">{"FCF",#N/A,FALSE,"Results"}</definedName>
    <definedName name="wrn.Print_FCF." hidden="1">{"FCF",#N/A,FALSE,"Results"}</definedName>
    <definedName name="wrn.Print_FCF_S2" localSheetId="4" hidden="1">{"FCF",#N/A,FALSE,"Results"}</definedName>
    <definedName name="wrn.Print_FCF_S2" localSheetId="1" hidden="1">{"FCF",#N/A,FALSE,"Results"}</definedName>
    <definedName name="wrn.Print_FCF_S2" hidden="1">{"FCF",#N/A,FALSE,"Results"}</definedName>
    <definedName name="wrn.Print_Financials." localSheetId="4" hidden="1">{"Financial Statements",#N/A,FALSE,"Results"}</definedName>
    <definedName name="wrn.Print_Financials." localSheetId="1" hidden="1">{"Financial Statements",#N/A,FALSE,"Results"}</definedName>
    <definedName name="wrn.Print_Financials." hidden="1">{"Financial Statements",#N/A,FALSE,"Results"}</definedName>
    <definedName name="wrn.Print_Financials_S2" localSheetId="4" hidden="1">{"Financial Statements",#N/A,FALSE,"Results"}</definedName>
    <definedName name="wrn.Print_Financials_S2" localSheetId="1" hidden="1">{"Financial Statements",#N/A,FALSE,"Results"}</definedName>
    <definedName name="wrn.Print_Financials_S2" hidden="1">{"Financial Statements",#N/A,FALSE,"Results"}</definedName>
    <definedName name="wrn.Print_Summary." localSheetId="4" hidden="1">{"Summary",#N/A,FALSE,"Valuation Summary"}</definedName>
    <definedName name="wrn.Print_Summary." localSheetId="1" hidden="1">{"Summary",#N/A,FALSE,"Valuation Summary"}</definedName>
    <definedName name="wrn.Print_Summary." hidden="1">{"Summary",#N/A,FALSE,"Valuation Summary"}</definedName>
    <definedName name="wrn.Print_Summary_S2" localSheetId="4" hidden="1">{"Summary",#N/A,FALSE,"Valuation Summary"}</definedName>
    <definedName name="wrn.Print_Summary_S2" localSheetId="1" hidden="1">{"Summary",#N/A,FALSE,"Valuation Summary"}</definedName>
    <definedName name="wrn.Print_Summary_S2" hidden="1">{"Summary",#N/A,FALSE,"Valuation Summary"}</definedName>
    <definedName name="wrn.test." localSheetId="4" hidden="1">{"Valuation_Common",#N/A,FALSE,"Valuation"}</definedName>
    <definedName name="wrn.test." localSheetId="1" hidden="1">{"Valuation_Common",#N/A,FALSE,"Valuation"}</definedName>
    <definedName name="wrn.test." hidden="1">{"Valuation_Common",#N/A,FALSE,"Valuation"}</definedName>
    <definedName name="wrn.Umsatz." localSheetId="4" hidden="1">{#N/A,#N/A,FALSE,"Umsatz";#N/A,#N/A,FALSE,"Base V.02";#N/A,#N/A,FALSE,"Charts"}</definedName>
    <definedName name="wrn.Umsatz." localSheetId="1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4" hidden="1">{#N/A,#N/A,TRUE,"попередні"}</definedName>
    <definedName name="wrn.Виробництво._.11._.міс." localSheetId="1" hidden="1">{#N/A,#N/A,TRUE,"попередні"}</definedName>
    <definedName name="wrn.Виробництво._.11._.міс." hidden="1">{#N/A,#N/A,TRUE,"попередні"}</definedName>
    <definedName name="wrn.ку." localSheetId="4" hidden="1">{#N/A,#N/A,TRUE,"Лист2"}</definedName>
    <definedName name="wrn.ку." localSheetId="1" hidden="1">{#N/A,#N/A,TRUE,"Лист2"}</definedName>
    <definedName name="wrn.ку." hidden="1">{#N/A,#N/A,TRUE,"Лист2"}</definedName>
    <definedName name="wrn.Потери.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4" hidden="1">{#N/A,#N/A,FALSE,"Aging Summary";#N/A,#N/A,FALSE,"Ratio Analysis";#N/A,#N/A,FALSE,"Test 120 Day Accts";#N/A,#N/A,FALSE,"Tickmarks"}</definedName>
    <definedName name="ws" localSheetId="1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4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4" hidden="1">{"Summary",#N/A,FALSE,"Valuation Summary";"Financial Statements",#N/A,FALSE,"Results";"FCF",#N/A,FALSE,"Results"}</definedName>
    <definedName name="xsds" localSheetId="1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4" hidden="1">#REF!,#REF!,#REF!,#REF!,#REF!</definedName>
    <definedName name="Z_0DD4EB58_0647_11D5_A6F7_00508B654A95_.wvu.Cols" localSheetId="1" hidden="1">#REF!,#REF!,#REF!,#REF!,#REF!</definedName>
    <definedName name="Z_0DD4EB58_0647_11D5_A6F7_00508B654A95_.wvu.Cols" hidden="1">#REF!,#REF!,#REF!,#REF!,#REF!</definedName>
    <definedName name="Z_10435A81_C305_11D5_A6F8_009027BEE0E0_.wvu.Cols" localSheetId="4" hidden="1">#REF!,#REF!,#REF!</definedName>
    <definedName name="Z_10435A81_C305_11D5_A6F8_009027BEE0E0_.wvu.Cols" localSheetId="1" hidden="1">#REF!,#REF!,#REF!</definedName>
    <definedName name="Z_10435A81_C305_11D5_A6F8_009027BEE0E0_.wvu.Cols" hidden="1">#REF!,#REF!,#REF!</definedName>
    <definedName name="Z_10435A81_C305_11D5_A6F8_009027BEE0E0_.wvu.FilterData" localSheetId="4" hidden="1">#REF!</definedName>
    <definedName name="Z_10435A81_C305_11D5_A6F8_009027BEE0E0_.wvu.FilterData" localSheetId="1" hidden="1">#REF!</definedName>
    <definedName name="Z_10435A81_C305_11D5_A6F8_009027BEE0E0_.wvu.FilterData" hidden="1">#REF!</definedName>
    <definedName name="Z_10435A81_C305_11D5_A6F8_009027BEE0E0_.wvu.PrintArea" localSheetId="4" hidden="1">#REF!</definedName>
    <definedName name="Z_10435A81_C305_11D5_A6F8_009027BEE0E0_.wvu.PrintArea" localSheetId="1" hidden="1">#REF!</definedName>
    <definedName name="Z_10435A81_C305_11D5_A6F8_009027BEE0E0_.wvu.PrintArea" hidden="1">#REF!</definedName>
    <definedName name="Z_10435A81_C305_11D5_A6F8_009027BEE0E0_.wvu.PrintTitles" localSheetId="4" hidden="1">#REF!</definedName>
    <definedName name="Z_10435A81_C305_11D5_A6F8_009027BEE0E0_.wvu.PrintTitles" localSheetId="1" hidden="1">#REF!</definedName>
    <definedName name="Z_10435A81_C305_11D5_A6F8_009027BEE0E0_.wvu.PrintTitles" hidden="1">#REF!</definedName>
    <definedName name="Z_10435A81_C305_11D5_A6F8_009027BEE0E0_.wvu.Rows" localSheetId="4" hidden="1">#REF!,#REF!</definedName>
    <definedName name="Z_10435A81_C305_11D5_A6F8_009027BEE0E0_.wvu.Rows" localSheetId="1" hidden="1">#REF!,#REF!</definedName>
    <definedName name="Z_10435A81_C305_11D5_A6F8_009027BEE0E0_.wvu.Rows" hidden="1">#REF!,#REF!</definedName>
    <definedName name="Z_2804E4BB_ED21_11D4_A6F8_00508B654B8B_.wvu.Cols" localSheetId="4" hidden="1">#REF!,#REF!,#REF!</definedName>
    <definedName name="Z_2804E4BB_ED21_11D4_A6F8_00508B654B8B_.wvu.Cols" localSheetId="1" hidden="1">#REF!,#REF!,#REF!</definedName>
    <definedName name="Z_2804E4BB_ED21_11D4_A6F8_00508B654B8B_.wvu.Cols" hidden="1">#REF!,#REF!,#REF!</definedName>
    <definedName name="Z_2804E4BB_ED21_11D4_A6F8_00508B654B8B_.wvu.FilterData" localSheetId="4" hidden="1">#REF!</definedName>
    <definedName name="Z_2804E4BB_ED21_11D4_A6F8_00508B654B8B_.wvu.FilterData" localSheetId="1" hidden="1">#REF!</definedName>
    <definedName name="Z_2804E4BB_ED21_11D4_A6F8_00508B654B8B_.wvu.FilterData" hidden="1">#REF!</definedName>
    <definedName name="Z_2804E4BB_ED21_11D4_A6F8_00508B654B8B_.wvu.PrintArea" localSheetId="4" hidden="1">#REF!</definedName>
    <definedName name="Z_2804E4BB_ED21_11D4_A6F8_00508B654B8B_.wvu.PrintArea" localSheetId="1" hidden="1">#REF!</definedName>
    <definedName name="Z_2804E4BB_ED21_11D4_A6F8_00508B654B8B_.wvu.PrintArea" hidden="1">#REF!</definedName>
    <definedName name="Z_2804E4BB_ED21_11D4_A6F8_00508B654B8B_.wvu.Rows" localSheetId="4" hidden="1">#REF!,#REF!</definedName>
    <definedName name="Z_2804E4BB_ED21_11D4_A6F8_00508B654B8B_.wvu.Rows" localSheetId="1" hidden="1">#REF!,#REF!</definedName>
    <definedName name="Z_2804E4BB_ED21_11D4_A6F8_00508B654B8B_.wvu.Rows" hidden="1">#REF!,#REF!</definedName>
    <definedName name="Z_5A868EA0_ED63_11D4_A6F8_009027BEE0E0_.wvu.Cols" localSheetId="4" hidden="1">#REF!,#REF!,#REF!</definedName>
    <definedName name="Z_5A868EA0_ED63_11D4_A6F8_009027BEE0E0_.wvu.Cols" localSheetId="1" hidden="1">#REF!,#REF!,#REF!</definedName>
    <definedName name="Z_5A868EA0_ED63_11D4_A6F8_009027BEE0E0_.wvu.Cols" hidden="1">#REF!,#REF!,#REF!</definedName>
    <definedName name="Z_5A868EA0_ED63_11D4_A6F8_009027BEE0E0_.wvu.FilterData" localSheetId="4" hidden="1">#REF!</definedName>
    <definedName name="Z_5A868EA0_ED63_11D4_A6F8_009027BEE0E0_.wvu.FilterData" localSheetId="1" hidden="1">#REF!</definedName>
    <definedName name="Z_5A868EA0_ED63_11D4_A6F8_009027BEE0E0_.wvu.FilterData" hidden="1">#REF!</definedName>
    <definedName name="Z_5A868EA0_ED63_11D4_A6F8_009027BEE0E0_.wvu.PrintArea" localSheetId="4" hidden="1">#REF!</definedName>
    <definedName name="Z_5A868EA0_ED63_11D4_A6F8_009027BEE0E0_.wvu.PrintArea" localSheetId="1" hidden="1">#REF!</definedName>
    <definedName name="Z_5A868EA0_ED63_11D4_A6F8_009027BEE0E0_.wvu.PrintArea" hidden="1">#REF!</definedName>
    <definedName name="Z_5A868EA0_ED63_11D4_A6F8_009027BEE0E0_.wvu.Rows" localSheetId="4" hidden="1">#REF!,#REF!</definedName>
    <definedName name="Z_5A868EA0_ED63_11D4_A6F8_009027BEE0E0_.wvu.Rows" localSheetId="1" hidden="1">#REF!,#REF!</definedName>
    <definedName name="Z_5A868EA0_ED63_11D4_A6F8_009027BEE0E0_.wvu.Rows" hidden="1">#REF!,#REF!</definedName>
    <definedName name="Z_6E40955B_C2F5_11D5_A6F7_009027BEE7F1_.wvu.Cols" localSheetId="4" hidden="1">#REF!,#REF!,#REF!</definedName>
    <definedName name="Z_6E40955B_C2F5_11D5_A6F7_009027BEE7F1_.wvu.Cols" localSheetId="1" hidden="1">#REF!,#REF!,#REF!</definedName>
    <definedName name="Z_6E40955B_C2F5_11D5_A6F7_009027BEE7F1_.wvu.Cols" hidden="1">#REF!,#REF!,#REF!</definedName>
    <definedName name="Z_6E40955B_C2F5_11D5_A6F7_009027BEE7F1_.wvu.FilterData" localSheetId="4" hidden="1">#REF!</definedName>
    <definedName name="Z_6E40955B_C2F5_11D5_A6F7_009027BEE7F1_.wvu.FilterData" localSheetId="1" hidden="1">#REF!</definedName>
    <definedName name="Z_6E40955B_C2F5_11D5_A6F7_009027BEE7F1_.wvu.FilterData" hidden="1">#REF!</definedName>
    <definedName name="Z_6E40955B_C2F5_11D5_A6F7_009027BEE7F1_.wvu.PrintArea" localSheetId="4" hidden="1">#REF!</definedName>
    <definedName name="Z_6E40955B_C2F5_11D5_A6F7_009027BEE7F1_.wvu.PrintArea" localSheetId="1" hidden="1">#REF!</definedName>
    <definedName name="Z_6E40955B_C2F5_11D5_A6F7_009027BEE7F1_.wvu.PrintArea" hidden="1">#REF!</definedName>
    <definedName name="Z_6E40955B_C2F5_11D5_A6F7_009027BEE7F1_.wvu.PrintTitles" localSheetId="4" hidden="1">#REF!</definedName>
    <definedName name="Z_6E40955B_C2F5_11D5_A6F7_009027BEE7F1_.wvu.PrintTitles" localSheetId="1" hidden="1">#REF!</definedName>
    <definedName name="Z_6E40955B_C2F5_11D5_A6F7_009027BEE7F1_.wvu.PrintTitles" hidden="1">#REF!</definedName>
    <definedName name="Z_6E40955B_C2F5_11D5_A6F7_009027BEE7F1_.wvu.Rows" localSheetId="4" hidden="1">#REF!,#REF!</definedName>
    <definedName name="Z_6E40955B_C2F5_11D5_A6F7_009027BEE7F1_.wvu.Rows" localSheetId="1" hidden="1">#REF!,#REF!</definedName>
    <definedName name="Z_6E40955B_C2F5_11D5_A6F7_009027BEE7F1_.wvu.Rows" hidden="1">#REF!,#REF!</definedName>
    <definedName name="Z_901DD601_3312_11D5_8F89_00010215A1CA_.wvu.Rows" localSheetId="4" hidden="1">#REF!,#REF!</definedName>
    <definedName name="Z_901DD601_3312_11D5_8F89_00010215A1CA_.wvu.Rows" localSheetId="1" hidden="1">#REF!,#REF!</definedName>
    <definedName name="Z_901DD601_3312_11D5_8F89_00010215A1CA_.wvu.Rows" hidden="1">#REF!,#REF!</definedName>
    <definedName name="Z_A158D6E1_ED44_11D4_A6F7_00508B654028_.wvu.Cols" localSheetId="4" hidden="1">#REF!,#REF!</definedName>
    <definedName name="Z_A158D6E1_ED44_11D4_A6F7_00508B654028_.wvu.Cols" localSheetId="1" hidden="1">#REF!,#REF!</definedName>
    <definedName name="Z_A158D6E1_ED44_11D4_A6F7_00508B654028_.wvu.Cols" hidden="1">#REF!,#REF!</definedName>
    <definedName name="Z_A158D6E1_ED44_11D4_A6F7_00508B654028_.wvu.FilterData" localSheetId="4" hidden="1">#REF!</definedName>
    <definedName name="Z_A158D6E1_ED44_11D4_A6F7_00508B654028_.wvu.FilterData" localSheetId="1" hidden="1">#REF!</definedName>
    <definedName name="Z_A158D6E1_ED44_11D4_A6F7_00508B654028_.wvu.FilterData" hidden="1">#REF!</definedName>
    <definedName name="Z_A158D6E1_ED44_11D4_A6F7_00508B654028_.wvu.PrintArea" localSheetId="4" hidden="1">#REF!</definedName>
    <definedName name="Z_A158D6E1_ED44_11D4_A6F7_00508B654028_.wvu.PrintArea" localSheetId="1" hidden="1">#REF!</definedName>
    <definedName name="Z_A158D6E1_ED44_11D4_A6F7_00508B654028_.wvu.PrintArea" hidden="1">#REF!</definedName>
    <definedName name="Z_A158D6E1_ED44_11D4_A6F7_00508B654028_.wvu.Rows" localSheetId="4" hidden="1">#REF!,#REF!</definedName>
    <definedName name="Z_A158D6E1_ED44_11D4_A6F7_00508B654028_.wvu.Rows" localSheetId="1" hidden="1">#REF!,#REF!</definedName>
    <definedName name="Z_A158D6E1_ED44_11D4_A6F7_00508B654028_.wvu.Rows" hidden="1">#REF!,#REF!</definedName>
    <definedName name="Z_ADA92181_C3E4_11D5_A6F7_00508B6A7686_.wvu.Cols" localSheetId="4" hidden="1">#REF!,#REF!,#REF!</definedName>
    <definedName name="Z_ADA92181_C3E4_11D5_A6F7_00508B6A7686_.wvu.Cols" localSheetId="1" hidden="1">#REF!,#REF!,#REF!</definedName>
    <definedName name="Z_ADA92181_C3E4_11D5_A6F7_00508B6A7686_.wvu.Cols" hidden="1">#REF!,#REF!,#REF!</definedName>
    <definedName name="Z_ADA92181_C3E4_11D5_A6F7_00508B6A7686_.wvu.FilterData" localSheetId="4" hidden="1">#REF!</definedName>
    <definedName name="Z_ADA92181_C3E4_11D5_A6F7_00508B6A7686_.wvu.FilterData" localSheetId="1" hidden="1">#REF!</definedName>
    <definedName name="Z_ADA92181_C3E4_11D5_A6F7_00508B6A7686_.wvu.FilterData" hidden="1">#REF!</definedName>
    <definedName name="Z_ADA92181_C3E4_11D5_A6F7_00508B6A7686_.wvu.PrintArea" localSheetId="4" hidden="1">#REF!</definedName>
    <definedName name="Z_ADA92181_C3E4_11D5_A6F7_00508B6A7686_.wvu.PrintArea" localSheetId="1" hidden="1">#REF!</definedName>
    <definedName name="Z_ADA92181_C3E4_11D5_A6F7_00508B6A7686_.wvu.PrintArea" hidden="1">#REF!</definedName>
    <definedName name="Z_ADA92181_C3E4_11D5_A6F7_00508B6A7686_.wvu.PrintTitles" localSheetId="4" hidden="1">#REF!</definedName>
    <definedName name="Z_ADA92181_C3E4_11D5_A6F7_00508B6A7686_.wvu.PrintTitles" localSheetId="1" hidden="1">#REF!</definedName>
    <definedName name="Z_ADA92181_C3E4_11D5_A6F7_00508B6A7686_.wvu.PrintTitles" hidden="1">#REF!</definedName>
    <definedName name="Z_ADA92181_C3E4_11D5_A6F7_00508B6A7686_.wvu.Rows" localSheetId="4" hidden="1">#REF!,#REF!</definedName>
    <definedName name="Z_ADA92181_C3E4_11D5_A6F7_00508B6A7686_.wvu.Rows" localSheetId="1" hidden="1">#REF!,#REF!</definedName>
    <definedName name="Z_ADA92181_C3E4_11D5_A6F7_00508B6A7686_.wvu.Rows" hidden="1">#REF!,#REF!</definedName>
    <definedName name="Z_D4FBBAF2_ED2F_11D4_A6F7_00508B6540C5_.wvu.FilterData" localSheetId="4" hidden="1">#REF!</definedName>
    <definedName name="Z_D4FBBAF2_ED2F_11D4_A6F7_00508B6540C5_.wvu.FilterData" localSheetId="1" hidden="1">#REF!</definedName>
    <definedName name="Z_D4FBBAF2_ED2F_11D4_A6F7_00508B6540C5_.wvu.FilterData" hidden="1">#REF!</definedName>
    <definedName name="Z_D9E68341_C2F0_11D5_A6F7_00508B6540C5_.wvu.Cols" localSheetId="4" hidden="1">#REF!,#REF!,#REF!</definedName>
    <definedName name="Z_D9E68341_C2F0_11D5_A6F7_00508B6540C5_.wvu.Cols" localSheetId="1" hidden="1">#REF!,#REF!,#REF!</definedName>
    <definedName name="Z_D9E68341_C2F0_11D5_A6F7_00508B6540C5_.wvu.Cols" hidden="1">#REF!,#REF!,#REF!</definedName>
    <definedName name="Z_D9E68341_C2F0_11D5_A6F7_00508B6540C5_.wvu.FilterData" localSheetId="4" hidden="1">#REF!</definedName>
    <definedName name="Z_D9E68341_C2F0_11D5_A6F7_00508B6540C5_.wvu.FilterData" localSheetId="1" hidden="1">#REF!</definedName>
    <definedName name="Z_D9E68341_C2F0_11D5_A6F7_00508B6540C5_.wvu.FilterData" hidden="1">#REF!</definedName>
    <definedName name="Z_D9E68341_C2F0_11D5_A6F7_00508B6540C5_.wvu.PrintArea" localSheetId="4" hidden="1">#REF!</definedName>
    <definedName name="Z_D9E68341_C2F0_11D5_A6F7_00508B6540C5_.wvu.PrintArea" localSheetId="1" hidden="1">#REF!</definedName>
    <definedName name="Z_D9E68341_C2F0_11D5_A6F7_00508B6540C5_.wvu.PrintArea" hidden="1">#REF!</definedName>
    <definedName name="Z_D9E68341_C2F0_11D5_A6F7_00508B6540C5_.wvu.PrintTitles" localSheetId="4" hidden="1">#REF!</definedName>
    <definedName name="Z_D9E68341_C2F0_11D5_A6F7_00508B6540C5_.wvu.PrintTitles" localSheetId="1" hidden="1">#REF!</definedName>
    <definedName name="Z_D9E68341_C2F0_11D5_A6F7_00508B6540C5_.wvu.PrintTitles" hidden="1">#REF!</definedName>
    <definedName name="Z_D9E68341_C2F0_11D5_A6F7_00508B6540C5_.wvu.Rows" localSheetId="4" hidden="1">#REF!</definedName>
    <definedName name="Z_D9E68341_C2F0_11D5_A6F7_00508B6540C5_.wvu.Rows" localSheetId="1" hidden="1">#REF!</definedName>
    <definedName name="Z_D9E68341_C2F0_11D5_A6F7_00508B6540C5_.wvu.Rows" hidden="1">#REF!</definedName>
    <definedName name="zzz" localSheetId="4" hidden="1">{"FCF",#N/A,FALSE,"Results"}</definedName>
    <definedName name="zzz" localSheetId="1" hidden="1">{"FCF",#N/A,FALSE,"Results"}</definedName>
    <definedName name="zzz" hidden="1">{"FCF",#N/A,FALSE,"Results"}</definedName>
    <definedName name="аа" localSheetId="4" hidden="1">{"Valuation_Common",#N/A,FALSE,"Valuation"}</definedName>
    <definedName name="аа" localSheetId="1" hidden="1">{"Valuation_Common",#N/A,FALSE,"Valuation"}</definedName>
    <definedName name="аа" hidden="1">{"Valuation_Common",#N/A,FALSE,"Valuation"}</definedName>
    <definedName name="ааа" localSheetId="4" hidden="1">{#N/A,#N/A,FALSE,"Aging Summary";#N/A,#N/A,FALSE,"Ratio Analysis";#N/A,#N/A,FALSE,"Test 120 Day Accts";#N/A,#N/A,FALSE,"Tickmarks"}</definedName>
    <definedName name="ааа" localSheetId="1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4" hidden="1">{"Valuation_Common",#N/A,FALSE,"Valuation"}</definedName>
    <definedName name="ааппп" localSheetId="1" hidden="1">{"Valuation_Common",#N/A,FALSE,"Valuation"}</definedName>
    <definedName name="ааппп" hidden="1">{"Valuation_Common",#N/A,FALSE,"Valuation"}</definedName>
    <definedName name="авепо" localSheetId="4" hidden="1">{"Valuation_Common",#N/A,FALSE,"Valuation"}</definedName>
    <definedName name="авепо" localSheetId="1" hidden="1">{"Valuation_Common",#N/A,FALSE,"Valuation"}</definedName>
    <definedName name="авепо" hidden="1">{"Valuation_Common",#N/A,FALSE,"Valuation"}</definedName>
    <definedName name="аппрр" localSheetId="4" hidden="1">{"Valuation_Common",#N/A,FALSE,"Valuation"}</definedName>
    <definedName name="аппрр" localSheetId="1" hidden="1">{"Valuation_Common",#N/A,FALSE,"Valuation"}</definedName>
    <definedName name="аппрр" hidden="1">{"Valuation_Common",#N/A,FALSE,"Valuation"}</definedName>
    <definedName name="борт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4" hidden="1">{#N/A,#N/A,FALSE,"Aging Summary";#N/A,#N/A,FALSE,"Ratio Analysis";#N/A,#N/A,FALSE,"Test 120 Day Accts";#N/A,#N/A,FALSE,"Tickmarks"}</definedName>
    <definedName name="вла" localSheetId="1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4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4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4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4" hidden="1">{"Valuation_Common",#N/A,FALSE,"Valuation"}</definedName>
    <definedName name="ддддддддд" localSheetId="1" hidden="1">{"Valuation_Common",#N/A,FALSE,"Valuation"}</definedName>
    <definedName name="ддддддддд" hidden="1">{"Valuation_Common",#N/A,FALSE,"Valuation"}</definedName>
    <definedName name="индцкавг98" localSheetId="4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4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4" hidden="1">{#N/A,#N/A,FALSE,"Aging Summary";#N/A,#N/A,FALSE,"Ratio Analysis";#N/A,#N/A,FALSE,"Test 120 Day Accts";#N/A,#N/A,FALSE,"Tickmarks"}</definedName>
    <definedName name="копия2" localSheetId="1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4" hidden="1">{"Valuation_Common",#N/A,FALSE,"Valuation"}</definedName>
    <definedName name="лист" localSheetId="1" hidden="1">{"Valuation_Common",#N/A,FALSE,"Valuation"}</definedName>
    <definedName name="лист" hidden="1">{"Valuation_Common",#N/A,FALSE,"Valuation"}</definedName>
    <definedName name="лллллллллллл" localSheetId="4" hidden="1">{"Valuation_Common",#N/A,FALSE,"Valuation"}</definedName>
    <definedName name="лллллллллллл" localSheetId="1" hidden="1">{"Valuation_Common",#N/A,FALSE,"Valuation"}</definedName>
    <definedName name="лллллллллллл" hidden="1">{"Valuation_Common",#N/A,FALSE,"Valuation"}</definedName>
    <definedName name="о" localSheetId="4" hidden="1">{"Valuation_Common",#N/A,FALSE,"Valuation"}</definedName>
    <definedName name="о" localSheetId="1" hidden="1">{"Valuation_Common",#N/A,FALSE,"Valuation"}</definedName>
    <definedName name="о" hidden="1">{"Valuation_Common",#N/A,FALSE,"Valuation"}</definedName>
    <definedName name="од" localSheetId="4" hidden="1">{"Valuation_Common",#N/A,FALSE,"Valuation"}</definedName>
    <definedName name="од" localSheetId="1" hidden="1">{"Valuation_Common",#N/A,FALSE,"Valuation"}</definedName>
    <definedName name="од" hidden="1">{"Valuation_Common",#N/A,FALSE,"Valuation"}</definedName>
    <definedName name="олдж" localSheetId="4" hidden="1">{"Valuation_Common",#N/A,FALSE,"Valuation"}</definedName>
    <definedName name="олдж" localSheetId="1" hidden="1">{"Valuation_Common",#N/A,FALSE,"Valuation"}</definedName>
    <definedName name="олдж" hidden="1">{"Valuation_Common",#N/A,FALSE,"Valuation"}</definedName>
    <definedName name="ощ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4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4" hidden="1">{"Valuation_Common",#N/A,FALSE,"Valuation"}</definedName>
    <definedName name="привет" localSheetId="1" hidden="1">{"Valuation_Common",#N/A,FALSE,"Valuation"}</definedName>
    <definedName name="привет" hidden="1">{"Valuation_Common",#N/A,FALSE,"Valuation"}</definedName>
    <definedName name="пыпыппывапа" localSheetId="4" hidden="1">#REF!,#REF!,#REF!</definedName>
    <definedName name="пыпыппывапа" localSheetId="1" hidden="1">#REF!,#REF!,#REF!</definedName>
    <definedName name="пыпыппывапа" hidden="1">#REF!,#REF!,#REF!</definedName>
    <definedName name="Разное" localSheetId="4" hidden="1">{"Valuation_Common",#N/A,FALSE,"Valuation"}</definedName>
    <definedName name="Разное" localSheetId="1" hidden="1">{"Valuation_Common",#N/A,FALSE,"Valuation"}</definedName>
    <definedName name="Разное" hidden="1">{"Valuation_Common",#N/A,FALSE,"Valuation"}</definedName>
    <definedName name="рис1" localSheetId="4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4" hidden="1">{"Valuation_Common",#N/A,FALSE,"Valuation"}</definedName>
    <definedName name="рррррррррр" localSheetId="1" hidden="1">{"Valuation_Common",#N/A,FALSE,"Valuation"}</definedName>
    <definedName name="рррррррррр" hidden="1">{"Valuation_Common",#N/A,FALSE,"Valuation"}</definedName>
    <definedName name="Самосвалы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4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4" hidden="1">{"Valuation_Common",#N/A,FALSE,"Valuation"}</definedName>
    <definedName name="ттт" localSheetId="1" hidden="1">{"Valuation_Common",#N/A,FALSE,"Valuation"}</definedName>
    <definedName name="ттт" hidden="1">{"Valuation_Common",#N/A,FALSE,"Valuation"}</definedName>
    <definedName name="ттттттттттттллллл" localSheetId="4" hidden="1">{"Valuation_Common",#N/A,FALSE,"Valuation"}</definedName>
    <definedName name="ттттттттттттллллл" localSheetId="1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4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4" hidden="1">{#N/A,#N/A,FALSE,"Aging Summary";#N/A,#N/A,FALSE,"Ratio Analysis";#N/A,#N/A,FALSE,"Test 120 Day Accts";#N/A,#N/A,FALSE,"Tickmarks"}</definedName>
    <definedName name="ф" localSheetId="1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4" hidden="1">#REF!</definedName>
    <definedName name="фывыфвыфв" localSheetId="1" hidden="1">#REF!</definedName>
    <definedName name="фывыфвыфв" hidden="1">#REF!</definedName>
    <definedName name="ыуаы" localSheetId="4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4" hidden="1">{"Valuation_Common",#N/A,FALSE,"Valuation"}</definedName>
    <definedName name="юю" localSheetId="1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I16" i="75" l="1"/>
  <c r="I17" i="75"/>
  <c r="I18" i="75"/>
  <c r="I15" i="75"/>
  <c r="H16" i="75"/>
  <c r="H17" i="75"/>
  <c r="H18" i="75"/>
  <c r="H15" i="75"/>
  <c r="H13" i="75"/>
  <c r="H12" i="75"/>
  <c r="H9" i="75"/>
  <c r="F11" i="75" l="1"/>
  <c r="I9" i="75"/>
  <c r="D13" i="75"/>
  <c r="D12" i="75"/>
  <c r="I12" i="75" s="1"/>
  <c r="D10" i="75"/>
  <c r="I10" i="75" s="1"/>
  <c r="D9" i="75"/>
  <c r="C9" i="75"/>
  <c r="C18" i="75"/>
  <c r="C17" i="75"/>
  <c r="C16" i="75"/>
  <c r="C15" i="75"/>
  <c r="I14" i="75"/>
  <c r="G14" i="75"/>
  <c r="G19" i="75" s="1"/>
  <c r="I13" i="75"/>
  <c r="C13" i="75"/>
  <c r="E13" i="75" s="1"/>
  <c r="C12" i="75"/>
  <c r="H11" i="75"/>
  <c r="G11" i="75"/>
  <c r="E11" i="75"/>
  <c r="E9" i="75" l="1"/>
  <c r="I11" i="75"/>
  <c r="E12" i="75"/>
  <c r="I19" i="75"/>
  <c r="E10" i="75"/>
  <c r="D22" i="73" l="1"/>
  <c r="G24" i="73" l="1"/>
  <c r="F24" i="73"/>
  <c r="E24" i="73"/>
  <c r="D24" i="73"/>
  <c r="G23" i="73"/>
  <c r="F23" i="73"/>
  <c r="E23" i="73"/>
  <c r="D23" i="73"/>
  <c r="G22" i="73"/>
  <c r="F22" i="73"/>
  <c r="E22" i="73"/>
  <c r="G21" i="73"/>
  <c r="F21" i="73"/>
  <c r="E21" i="73"/>
  <c r="D21" i="73"/>
  <c r="G20" i="73"/>
  <c r="F20" i="73"/>
  <c r="E20" i="73"/>
  <c r="D20" i="73"/>
  <c r="N10" i="68" l="1"/>
  <c r="N11" i="68"/>
  <c r="M10" i="68"/>
  <c r="M9" i="68" s="1"/>
  <c r="D34" i="68" l="1"/>
  <c r="D33" i="68"/>
  <c r="D32" i="68"/>
  <c r="D31" i="68"/>
  <c r="D29" i="68"/>
  <c r="D28" i="68"/>
  <c r="D26" i="68"/>
  <c r="D24" i="68"/>
  <c r="D23" i="68"/>
  <c r="D21" i="68"/>
  <c r="D18" i="68"/>
  <c r="D16" i="68"/>
  <c r="D15" i="68"/>
  <c r="D13" i="68"/>
  <c r="D11" i="68"/>
  <c r="D10" i="68"/>
  <c r="K10" i="68" l="1"/>
  <c r="C28" i="68"/>
  <c r="C23" i="68"/>
  <c r="C18" i="68"/>
  <c r="C13" i="68"/>
  <c r="D32" i="72" l="1"/>
  <c r="D26" i="72"/>
  <c r="G32" i="72"/>
  <c r="G26" i="72"/>
  <c r="L26" i="72" l="1"/>
  <c r="I26" i="72"/>
  <c r="L32" i="72"/>
  <c r="I32" i="72"/>
  <c r="K32" i="68"/>
  <c r="K34" i="68"/>
  <c r="N32" i="72" l="1"/>
  <c r="N26" i="72"/>
  <c r="Q32" i="72"/>
  <c r="Q26" i="72"/>
  <c r="L9" i="68" l="1"/>
  <c r="I9" i="68"/>
  <c r="I13" i="68"/>
  <c r="I11" i="68"/>
  <c r="J9" i="68"/>
  <c r="K9" i="68"/>
  <c r="L13" i="68"/>
  <c r="L11" i="68"/>
  <c r="I12" i="68" l="1"/>
  <c r="G14" i="72"/>
  <c r="D14" i="72"/>
  <c r="L14" i="72" l="1"/>
  <c r="I14" i="72"/>
  <c r="G38" i="72"/>
  <c r="D38" i="72"/>
  <c r="G37" i="72"/>
  <c r="F37" i="72"/>
  <c r="E37" i="72"/>
  <c r="D37" i="72"/>
  <c r="G36" i="72"/>
  <c r="D36" i="72"/>
  <c r="G35" i="72"/>
  <c r="F35" i="72"/>
  <c r="E35" i="72"/>
  <c r="D35" i="72"/>
  <c r="G29" i="72"/>
  <c r="G28" i="72" s="1"/>
  <c r="F29" i="72"/>
  <c r="F28" i="72" s="1"/>
  <c r="E29" i="72"/>
  <c r="E33" i="72" s="1"/>
  <c r="D29" i="72"/>
  <c r="G23" i="72"/>
  <c r="G22" i="72" s="1"/>
  <c r="F23" i="72"/>
  <c r="F22" i="72" s="1"/>
  <c r="E23" i="72"/>
  <c r="E22" i="72" s="1"/>
  <c r="D23" i="72"/>
  <c r="D22" i="72" s="1"/>
  <c r="G16" i="72"/>
  <c r="G17" i="72" s="1"/>
  <c r="F16" i="72"/>
  <c r="F17" i="72" s="1"/>
  <c r="E16" i="72"/>
  <c r="E17" i="72" s="1"/>
  <c r="D16" i="72"/>
  <c r="D15" i="72" s="1"/>
  <c r="G10" i="72"/>
  <c r="F10" i="72"/>
  <c r="F13" i="72" s="1"/>
  <c r="E10" i="72"/>
  <c r="E9" i="72" s="1"/>
  <c r="D10" i="72"/>
  <c r="G30" i="72"/>
  <c r="D30" i="72"/>
  <c r="G24" i="72"/>
  <c r="D24" i="72"/>
  <c r="G12" i="72"/>
  <c r="D12" i="72"/>
  <c r="L18" i="68"/>
  <c r="K18" i="68"/>
  <c r="J18" i="68"/>
  <c r="I18" i="68"/>
  <c r="L16" i="68"/>
  <c r="K16" i="68"/>
  <c r="J16" i="68"/>
  <c r="I16" i="68"/>
  <c r="Q14" i="72" l="1"/>
  <c r="N14" i="72"/>
  <c r="E13" i="72"/>
  <c r="E12" i="72" s="1"/>
  <c r="E25" i="72"/>
  <c r="E27" i="72" s="1"/>
  <c r="F33" i="72"/>
  <c r="C33" i="72" s="1"/>
  <c r="E11" i="72"/>
  <c r="E31" i="72"/>
  <c r="E30" i="72" s="1"/>
  <c r="F9" i="72"/>
  <c r="F11" i="72"/>
  <c r="G9" i="72"/>
  <c r="C10" i="72"/>
  <c r="C9" i="72" s="1"/>
  <c r="G15" i="72"/>
  <c r="G19" i="72"/>
  <c r="G18" i="72" s="1"/>
  <c r="F15" i="72"/>
  <c r="D19" i="72"/>
  <c r="D18" i="72" s="1"/>
  <c r="E19" i="72"/>
  <c r="E18" i="72" s="1"/>
  <c r="C37" i="72"/>
  <c r="C42" i="72" s="1"/>
  <c r="F25" i="72"/>
  <c r="F27" i="72" s="1"/>
  <c r="C29" i="72"/>
  <c r="C28" i="72" s="1"/>
  <c r="E15" i="72"/>
  <c r="C23" i="72"/>
  <c r="C22" i="72" s="1"/>
  <c r="F19" i="72"/>
  <c r="F18" i="72" s="1"/>
  <c r="F31" i="72"/>
  <c r="F30" i="72" s="1"/>
  <c r="C35" i="72"/>
  <c r="C41" i="72" s="1"/>
  <c r="D28" i="72"/>
  <c r="D21" i="72" s="1"/>
  <c r="E28" i="72"/>
  <c r="E21" i="72" s="1"/>
  <c r="F21" i="72"/>
  <c r="G21" i="72"/>
  <c r="D17" i="72"/>
  <c r="C16" i="72"/>
  <c r="C15" i="72" s="1"/>
  <c r="D9" i="72"/>
  <c r="F12" i="72"/>
  <c r="F26" i="72" l="1"/>
  <c r="E20" i="72"/>
  <c r="F32" i="72"/>
  <c r="G20" i="72"/>
  <c r="E26" i="72"/>
  <c r="D20" i="72"/>
  <c r="E32" i="72"/>
  <c r="F20" i="72"/>
  <c r="C13" i="72"/>
  <c r="C12" i="72" s="1"/>
  <c r="C11" i="72"/>
  <c r="E24" i="72"/>
  <c r="C21" i="72"/>
  <c r="F24" i="72"/>
  <c r="C19" i="72"/>
  <c r="C18" i="72" s="1"/>
  <c r="C27" i="72"/>
  <c r="C31" i="72"/>
  <c r="C30" i="72" s="1"/>
  <c r="C25" i="72"/>
  <c r="C24" i="72" s="1"/>
  <c r="C40" i="72"/>
  <c r="C17" i="72"/>
  <c r="C20" i="72" l="1"/>
  <c r="C26" i="72"/>
  <c r="I20" i="72"/>
  <c r="J32" i="72"/>
  <c r="J20" i="72"/>
  <c r="K20" i="72"/>
  <c r="J26" i="72"/>
  <c r="L20" i="72"/>
  <c r="K26" i="72"/>
  <c r="C32" i="72"/>
  <c r="K32" i="72"/>
  <c r="O32" i="72" l="1"/>
  <c r="N20" i="72"/>
  <c r="Q20" i="72"/>
  <c r="O20" i="72"/>
  <c r="H32" i="72"/>
  <c r="H20" i="72"/>
  <c r="P32" i="72"/>
  <c r="H26" i="72"/>
  <c r="P20" i="72"/>
  <c r="P26" i="72"/>
  <c r="O26" i="72"/>
  <c r="M26" i="72" l="1"/>
  <c r="M32" i="72"/>
  <c r="M20" i="72"/>
  <c r="F14" i="72" l="1"/>
  <c r="L27" i="68"/>
  <c r="I27" i="68"/>
  <c r="L22" i="68"/>
  <c r="I22" i="68"/>
  <c r="L17" i="68"/>
  <c r="K17" i="68"/>
  <c r="J17" i="68"/>
  <c r="I17" i="68"/>
  <c r="N34" i="68"/>
  <c r="E33" i="68"/>
  <c r="E32" i="68"/>
  <c r="E31" i="68"/>
  <c r="F31" i="68" s="1"/>
  <c r="P31" i="68" s="1"/>
  <c r="E29" i="68"/>
  <c r="E28" i="68"/>
  <c r="N26" i="68"/>
  <c r="E24" i="68"/>
  <c r="F24" i="68" s="1"/>
  <c r="N23" i="68"/>
  <c r="N22" i="68" s="1"/>
  <c r="N21" i="68"/>
  <c r="E18" i="68"/>
  <c r="F18" i="68" s="1"/>
  <c r="P18" i="68" s="1"/>
  <c r="P17" i="68" s="1"/>
  <c r="N16" i="68"/>
  <c r="E15" i="68"/>
  <c r="N13" i="68"/>
  <c r="N12" i="68" s="1"/>
  <c r="E10" i="68"/>
  <c r="L12" i="68"/>
  <c r="F38" i="72"/>
  <c r="J34" i="68"/>
  <c r="H33" i="68"/>
  <c r="H38" i="68" s="1"/>
  <c r="F36" i="72"/>
  <c r="J32" i="68"/>
  <c r="H31" i="68"/>
  <c r="H37" i="68" s="1"/>
  <c r="K29" i="68"/>
  <c r="J29" i="68"/>
  <c r="K28" i="68"/>
  <c r="K27" i="68" s="1"/>
  <c r="J28" i="68"/>
  <c r="J27" i="68" s="1"/>
  <c r="H26" i="68"/>
  <c r="H25" i="68" s="1"/>
  <c r="L25" i="68"/>
  <c r="K25" i="68"/>
  <c r="J25" i="68"/>
  <c r="I25" i="68"/>
  <c r="K23" i="68"/>
  <c r="K24" i="68" s="1"/>
  <c r="J23" i="68"/>
  <c r="J24" i="68" s="1"/>
  <c r="H21" i="68"/>
  <c r="H20" i="68" s="1"/>
  <c r="L20" i="68"/>
  <c r="K20" i="68"/>
  <c r="J20" i="68"/>
  <c r="I20" i="68"/>
  <c r="H18" i="68"/>
  <c r="H17" i="68" s="1"/>
  <c r="H16" i="68"/>
  <c r="H15" i="68"/>
  <c r="H14" i="68" s="1"/>
  <c r="L14" i="68"/>
  <c r="K14" i="68"/>
  <c r="J14" i="68"/>
  <c r="I14" i="68"/>
  <c r="K13" i="68"/>
  <c r="J13" i="68"/>
  <c r="E13" i="68"/>
  <c r="K11" i="68"/>
  <c r="J11" i="68"/>
  <c r="H10" i="68"/>
  <c r="H9" i="68" s="1"/>
  <c r="R7" i="68"/>
  <c r="M7" i="68"/>
  <c r="H7" i="68"/>
  <c r="E38" i="72" l="1"/>
  <c r="J12" i="68"/>
  <c r="K12" i="68"/>
  <c r="E36" i="72"/>
  <c r="G49" i="68"/>
  <c r="E52" i="68"/>
  <c r="I11" i="72"/>
  <c r="E47" i="68"/>
  <c r="K14" i="72"/>
  <c r="E14" i="72"/>
  <c r="C14" i="72" s="1"/>
  <c r="I25" i="72"/>
  <c r="I13" i="72"/>
  <c r="I12" i="72" s="1"/>
  <c r="C36" i="72"/>
  <c r="K19" i="68"/>
  <c r="S26" i="68"/>
  <c r="I29" i="72"/>
  <c r="S34" i="68"/>
  <c r="I38" i="72"/>
  <c r="S16" i="68"/>
  <c r="I17" i="72"/>
  <c r="H34" i="68"/>
  <c r="S21" i="68"/>
  <c r="I23" i="72"/>
  <c r="C38" i="72"/>
  <c r="H11" i="68"/>
  <c r="O29" i="68"/>
  <c r="J22" i="68"/>
  <c r="K22" i="68"/>
  <c r="S13" i="68"/>
  <c r="S12" i="68" s="1"/>
  <c r="H28" i="68"/>
  <c r="H27" i="68" s="1"/>
  <c r="E26" i="68"/>
  <c r="F26" i="68" s="1"/>
  <c r="P26" i="68" s="1"/>
  <c r="L19" i="68"/>
  <c r="H29" i="68"/>
  <c r="H32" i="68"/>
  <c r="N29" i="68"/>
  <c r="N32" i="68"/>
  <c r="N15" i="68"/>
  <c r="J19" i="68"/>
  <c r="H19" i="68"/>
  <c r="E23" i="68"/>
  <c r="O23" i="68" s="1"/>
  <c r="O22" i="68" s="1"/>
  <c r="N28" i="68"/>
  <c r="N31" i="68"/>
  <c r="N18" i="68"/>
  <c r="I19" i="68"/>
  <c r="H23" i="68"/>
  <c r="H22" i="68" s="1"/>
  <c r="O32" i="68"/>
  <c r="N33" i="68"/>
  <c r="H13" i="68"/>
  <c r="H12" i="68" s="1"/>
  <c r="E34" i="68"/>
  <c r="O34" i="68" s="1"/>
  <c r="E11" i="68"/>
  <c r="O10" i="68"/>
  <c r="F10" i="68"/>
  <c r="P24" i="68"/>
  <c r="G24" i="68"/>
  <c r="Q24" i="68" s="1"/>
  <c r="F33" i="68"/>
  <c r="O33" i="68"/>
  <c r="F15" i="68"/>
  <c r="O15" i="68"/>
  <c r="F28" i="68"/>
  <c r="P28" i="68" s="1"/>
  <c r="P27" i="68" s="1"/>
  <c r="O28" i="68"/>
  <c r="O27" i="68" s="1"/>
  <c r="N24" i="68"/>
  <c r="E16" i="68"/>
  <c r="E21" i="68"/>
  <c r="H36" i="68"/>
  <c r="O13" i="68"/>
  <c r="O12" i="68" s="1"/>
  <c r="G31" i="68"/>
  <c r="Q31" i="68" s="1"/>
  <c r="G18" i="68"/>
  <c r="Q18" i="68" s="1"/>
  <c r="Q17" i="68" s="1"/>
  <c r="H24" i="68"/>
  <c r="O24" i="68"/>
  <c r="F13" i="68"/>
  <c r="U18" i="68"/>
  <c r="U17" i="68" s="1"/>
  <c r="S23" i="68"/>
  <c r="S11" i="68"/>
  <c r="U31" i="68"/>
  <c r="O18" i="68"/>
  <c r="O17" i="68" s="1"/>
  <c r="F29" i="68"/>
  <c r="F32" i="68"/>
  <c r="O31" i="68"/>
  <c r="N27" i="68" l="1"/>
  <c r="N17" i="68"/>
  <c r="S22" i="68"/>
  <c r="E51" i="68"/>
  <c r="F50" i="68"/>
  <c r="F51" i="68"/>
  <c r="F52" i="68"/>
  <c r="E49" i="68"/>
  <c r="E50" i="68"/>
  <c r="N38" i="72"/>
  <c r="J33" i="72"/>
  <c r="U26" i="68"/>
  <c r="F48" i="68"/>
  <c r="N11" i="72"/>
  <c r="E46" i="68"/>
  <c r="E48" i="68"/>
  <c r="J35" i="72"/>
  <c r="F49" i="68"/>
  <c r="L35" i="72"/>
  <c r="H49" i="68"/>
  <c r="N29" i="72"/>
  <c r="I24" i="72"/>
  <c r="N17" i="72"/>
  <c r="J14" i="72"/>
  <c r="H14" i="72" s="1"/>
  <c r="P14" i="72"/>
  <c r="I31" i="72"/>
  <c r="I19" i="72"/>
  <c r="K19" i="72"/>
  <c r="K18" i="72" s="1"/>
  <c r="J27" i="72"/>
  <c r="N23" i="72"/>
  <c r="K35" i="72"/>
  <c r="J31" i="72"/>
  <c r="J30" i="72" s="1"/>
  <c r="V24" i="68"/>
  <c r="T34" i="68"/>
  <c r="J38" i="72"/>
  <c r="T29" i="68"/>
  <c r="T33" i="68"/>
  <c r="J37" i="72"/>
  <c r="L19" i="72"/>
  <c r="L18" i="72" s="1"/>
  <c r="S33" i="68"/>
  <c r="I37" i="72"/>
  <c r="T15" i="68"/>
  <c r="J16" i="72"/>
  <c r="N30" i="68"/>
  <c r="I35" i="72"/>
  <c r="J25" i="72"/>
  <c r="J24" i="72" s="1"/>
  <c r="S15" i="68"/>
  <c r="I16" i="72"/>
  <c r="S29" i="68"/>
  <c r="I33" i="72"/>
  <c r="S10" i="68"/>
  <c r="I10" i="72"/>
  <c r="J19" i="72"/>
  <c r="J18" i="72" s="1"/>
  <c r="J13" i="72"/>
  <c r="U24" i="68"/>
  <c r="G26" i="68"/>
  <c r="Q26" i="68" s="1"/>
  <c r="T10" i="68"/>
  <c r="J10" i="72"/>
  <c r="N13" i="72"/>
  <c r="N12" i="72" s="1"/>
  <c r="S24" i="68"/>
  <c r="I27" i="72"/>
  <c r="S32" i="68"/>
  <c r="I36" i="72"/>
  <c r="N25" i="72"/>
  <c r="T32" i="68"/>
  <c r="J36" i="72"/>
  <c r="F23" i="68"/>
  <c r="P23" i="68" s="1"/>
  <c r="U28" i="68"/>
  <c r="U27" i="68" s="1"/>
  <c r="S28" i="68"/>
  <c r="N25" i="68"/>
  <c r="N20" i="68"/>
  <c r="S18" i="68"/>
  <c r="G28" i="68"/>
  <c r="Q28" i="68" s="1"/>
  <c r="Q27" i="68" s="1"/>
  <c r="O26" i="68"/>
  <c r="N9" i="68"/>
  <c r="T23" i="68"/>
  <c r="T22" i="68" s="1"/>
  <c r="O11" i="68"/>
  <c r="F11" i="68"/>
  <c r="T28" i="68"/>
  <c r="T27" i="68" s="1"/>
  <c r="S31" i="68"/>
  <c r="F34" i="68"/>
  <c r="G34" i="68" s="1"/>
  <c r="Q34" i="68" s="1"/>
  <c r="G15" i="68"/>
  <c r="Q15" i="68" s="1"/>
  <c r="P15" i="68"/>
  <c r="P10" i="68"/>
  <c r="G10" i="68"/>
  <c r="Q10" i="68" s="1"/>
  <c r="F16" i="68"/>
  <c r="O16" i="68"/>
  <c r="O21" i="68"/>
  <c r="F21" i="68"/>
  <c r="P33" i="68"/>
  <c r="G33" i="68"/>
  <c r="Q33" i="68" s="1"/>
  <c r="T13" i="68"/>
  <c r="T12" i="68" s="1"/>
  <c r="P32" i="68"/>
  <c r="G32" i="68"/>
  <c r="Q32" i="68" s="1"/>
  <c r="T18" i="68"/>
  <c r="T17" i="68" s="1"/>
  <c r="M18" i="68"/>
  <c r="M17" i="68" s="1"/>
  <c r="T24" i="68"/>
  <c r="M24" i="68"/>
  <c r="O30" i="68"/>
  <c r="T31" i="68"/>
  <c r="M31" i="68"/>
  <c r="D49" i="68" s="1"/>
  <c r="P29" i="68"/>
  <c r="G29" i="68"/>
  <c r="Q29" i="68" s="1"/>
  <c r="V18" i="68"/>
  <c r="V17" i="68" s="1"/>
  <c r="G13" i="68"/>
  <c r="Q13" i="68" s="1"/>
  <c r="Q12" i="68" s="1"/>
  <c r="P13" i="68"/>
  <c r="P12" i="68" s="1"/>
  <c r="V31" i="68"/>
  <c r="S27" i="68" l="1"/>
  <c r="P22" i="68"/>
  <c r="G45" i="68" s="1"/>
  <c r="S17" i="68"/>
  <c r="S14" i="68" s="1"/>
  <c r="O38" i="72"/>
  <c r="G51" i="68"/>
  <c r="O36" i="72"/>
  <c r="Q35" i="72"/>
  <c r="H50" i="68"/>
  <c r="H52" i="68"/>
  <c r="N36" i="72"/>
  <c r="N37" i="72"/>
  <c r="H51" i="68"/>
  <c r="H48" i="68"/>
  <c r="K33" i="72"/>
  <c r="O33" i="72"/>
  <c r="Q25" i="68"/>
  <c r="F46" i="68"/>
  <c r="F45" i="68"/>
  <c r="J17" i="72"/>
  <c r="J15" i="72" s="1"/>
  <c r="O16" i="72"/>
  <c r="K16" i="72"/>
  <c r="N10" i="72"/>
  <c r="N9" i="72" s="1"/>
  <c r="O10" i="72"/>
  <c r="N14" i="68"/>
  <c r="E45" i="68"/>
  <c r="E53" i="68" s="1"/>
  <c r="K36" i="72"/>
  <c r="G50" i="68"/>
  <c r="G48" i="68"/>
  <c r="F47" i="68"/>
  <c r="J12" i="72"/>
  <c r="R31" i="68"/>
  <c r="H35" i="72"/>
  <c r="R18" i="68"/>
  <c r="R17" i="68" s="1"/>
  <c r="N33" i="72"/>
  <c r="N27" i="72"/>
  <c r="R24" i="68"/>
  <c r="I18" i="72"/>
  <c r="I15" i="72" s="1"/>
  <c r="H19" i="72"/>
  <c r="H18" i="72" s="1"/>
  <c r="N16" i="72"/>
  <c r="M28" i="68"/>
  <c r="M27" i="68" s="1"/>
  <c r="S25" i="68"/>
  <c r="N24" i="72"/>
  <c r="I30" i="72"/>
  <c r="I28" i="72" s="1"/>
  <c r="O14" i="72"/>
  <c r="M14" i="72" s="1"/>
  <c r="O27" i="72"/>
  <c r="P35" i="72"/>
  <c r="K31" i="72"/>
  <c r="K30" i="72" s="1"/>
  <c r="K29" i="72"/>
  <c r="K27" i="72"/>
  <c r="S20" i="68"/>
  <c r="P19" i="72"/>
  <c r="P18" i="72" s="1"/>
  <c r="K37" i="72"/>
  <c r="O37" i="72"/>
  <c r="L29" i="72"/>
  <c r="L31" i="72"/>
  <c r="L30" i="72" s="1"/>
  <c r="L27" i="72"/>
  <c r="S9" i="68"/>
  <c r="U23" i="68"/>
  <c r="U22" i="68" s="1"/>
  <c r="K25" i="72"/>
  <c r="K24" i="72" s="1"/>
  <c r="V32" i="68"/>
  <c r="L36" i="72"/>
  <c r="V34" i="68"/>
  <c r="L38" i="72"/>
  <c r="O13" i="72"/>
  <c r="O31" i="72"/>
  <c r="O30" i="72" s="1"/>
  <c r="T11" i="68"/>
  <c r="J11" i="72"/>
  <c r="K13" i="72"/>
  <c r="K12" i="72" s="1"/>
  <c r="L13" i="72"/>
  <c r="N19" i="72"/>
  <c r="S30" i="68"/>
  <c r="N35" i="72"/>
  <c r="V33" i="68"/>
  <c r="L37" i="72"/>
  <c r="O25" i="72"/>
  <c r="O24" i="72" s="1"/>
  <c r="N31" i="72"/>
  <c r="I34" i="72"/>
  <c r="O19" i="72"/>
  <c r="O18" i="72" s="1"/>
  <c r="V15" i="68"/>
  <c r="L16" i="72"/>
  <c r="H16" i="72" s="1"/>
  <c r="V29" i="68"/>
  <c r="L33" i="72"/>
  <c r="H33" i="72" s="1"/>
  <c r="G23" i="68"/>
  <c r="Q23" i="68" s="1"/>
  <c r="Q22" i="68" s="1"/>
  <c r="O20" i="68"/>
  <c r="J23" i="72"/>
  <c r="J34" i="72"/>
  <c r="I9" i="72"/>
  <c r="U10" i="68"/>
  <c r="K10" i="72"/>
  <c r="Q19" i="72"/>
  <c r="Q18" i="72" s="1"/>
  <c r="V26" i="68"/>
  <c r="V10" i="68"/>
  <c r="L10" i="72"/>
  <c r="T26" i="68"/>
  <c r="J29" i="72"/>
  <c r="I22" i="72"/>
  <c r="T30" i="68"/>
  <c r="O35" i="72"/>
  <c r="M26" i="68"/>
  <c r="N19" i="68"/>
  <c r="V28" i="68"/>
  <c r="V27" i="68" s="1"/>
  <c r="M15" i="68"/>
  <c r="O25" i="68"/>
  <c r="P34" i="68"/>
  <c r="G11" i="68"/>
  <c r="Q11" i="68" s="1"/>
  <c r="P11" i="68"/>
  <c r="O9" i="68"/>
  <c r="T16" i="68"/>
  <c r="P16" i="68"/>
  <c r="G16" i="68"/>
  <c r="Q16" i="68" s="1"/>
  <c r="U15" i="68"/>
  <c r="T21" i="68"/>
  <c r="Q30" i="68"/>
  <c r="U33" i="68"/>
  <c r="M33" i="68"/>
  <c r="D51" i="68" s="1"/>
  <c r="G21" i="68"/>
  <c r="Q21" i="68" s="1"/>
  <c r="P21" i="68"/>
  <c r="O14" i="68"/>
  <c r="U13" i="68"/>
  <c r="U12" i="68" s="1"/>
  <c r="M13" i="68"/>
  <c r="M12" i="68" s="1"/>
  <c r="V13" i="68"/>
  <c r="U29" i="68"/>
  <c r="M29" i="68"/>
  <c r="D48" i="68" s="1"/>
  <c r="P25" i="68"/>
  <c r="U32" i="68"/>
  <c r="M32" i="68"/>
  <c r="D50" i="68" s="1"/>
  <c r="V12" i="68" l="1"/>
  <c r="N34" i="72"/>
  <c r="F53" i="68"/>
  <c r="Q36" i="72"/>
  <c r="G52" i="68"/>
  <c r="R33" i="68"/>
  <c r="Q38" i="72"/>
  <c r="R29" i="68"/>
  <c r="Q33" i="72"/>
  <c r="V25" i="68"/>
  <c r="H45" i="68"/>
  <c r="G46" i="68"/>
  <c r="H46" i="68"/>
  <c r="P16" i="72"/>
  <c r="Q16" i="72"/>
  <c r="O11" i="72"/>
  <c r="P10" i="72"/>
  <c r="N35" i="68"/>
  <c r="H36" i="72"/>
  <c r="G47" i="68"/>
  <c r="H47" i="68"/>
  <c r="N22" i="72"/>
  <c r="R28" i="68"/>
  <c r="R27" i="68" s="1"/>
  <c r="H27" i="72"/>
  <c r="M16" i="72"/>
  <c r="H29" i="72"/>
  <c r="O12" i="72"/>
  <c r="M23" i="68"/>
  <c r="O29" i="72"/>
  <c r="O28" i="72" s="1"/>
  <c r="R26" i="68"/>
  <c r="M19" i="72"/>
  <c r="M18" i="72" s="1"/>
  <c r="H37" i="72"/>
  <c r="H31" i="72"/>
  <c r="H30" i="72" s="1"/>
  <c r="R15" i="68"/>
  <c r="M35" i="72"/>
  <c r="H10" i="72"/>
  <c r="P36" i="72"/>
  <c r="M36" i="72" s="1"/>
  <c r="R32" i="68"/>
  <c r="R37" i="68" s="1"/>
  <c r="R13" i="68"/>
  <c r="R12" i="68" s="1"/>
  <c r="L12" i="72"/>
  <c r="H13" i="72"/>
  <c r="H12" i="72" s="1"/>
  <c r="Q10" i="72"/>
  <c r="M10" i="72" s="1"/>
  <c r="R10" i="68"/>
  <c r="N30" i="72"/>
  <c r="N28" i="72" s="1"/>
  <c r="N18" i="72"/>
  <c r="N15" i="72" s="1"/>
  <c r="K28" i="72"/>
  <c r="Q37" i="72"/>
  <c r="Q27" i="72"/>
  <c r="P29" i="72"/>
  <c r="S19" i="68"/>
  <c r="S35" i="68" s="1"/>
  <c r="O34" i="72"/>
  <c r="P31" i="72"/>
  <c r="P30" i="72" s="1"/>
  <c r="L28" i="72"/>
  <c r="Q29" i="72"/>
  <c r="P37" i="72"/>
  <c r="P27" i="72"/>
  <c r="I21" i="72"/>
  <c r="I39" i="72" s="1"/>
  <c r="J9" i="72"/>
  <c r="V11" i="68"/>
  <c r="L11" i="72"/>
  <c r="L34" i="72"/>
  <c r="L25" i="72"/>
  <c r="V23" i="68"/>
  <c r="V22" i="68" s="1"/>
  <c r="T20" i="68"/>
  <c r="O23" i="72"/>
  <c r="V30" i="68"/>
  <c r="T25" i="68"/>
  <c r="P25" i="72"/>
  <c r="P24" i="72" s="1"/>
  <c r="P9" i="68"/>
  <c r="K11" i="72"/>
  <c r="K9" i="72" s="1"/>
  <c r="V21" i="68"/>
  <c r="L23" i="72"/>
  <c r="U34" i="68"/>
  <c r="K38" i="72"/>
  <c r="H38" i="72" s="1"/>
  <c r="U25" i="68"/>
  <c r="P33" i="72"/>
  <c r="M33" i="72" s="1"/>
  <c r="Q13" i="72"/>
  <c r="T9" i="68"/>
  <c r="U16" i="68"/>
  <c r="K17" i="72"/>
  <c r="U21" i="68"/>
  <c r="K23" i="72"/>
  <c r="K22" i="72" s="1"/>
  <c r="O19" i="68"/>
  <c r="O35" i="68" s="1"/>
  <c r="V16" i="68"/>
  <c r="L17" i="72"/>
  <c r="L15" i="72" s="1"/>
  <c r="P13" i="72"/>
  <c r="P12" i="72" s="1"/>
  <c r="T14" i="68"/>
  <c r="O17" i="72"/>
  <c r="Q20" i="68"/>
  <c r="Q19" i="68" s="1"/>
  <c r="J28" i="72"/>
  <c r="Q31" i="72"/>
  <c r="Q30" i="72" s="1"/>
  <c r="J22" i="72"/>
  <c r="M25" i="68"/>
  <c r="P30" i="68"/>
  <c r="M34" i="68"/>
  <c r="D52" i="68" s="1"/>
  <c r="M16" i="68"/>
  <c r="Q14" i="68"/>
  <c r="M11" i="68"/>
  <c r="U11" i="68"/>
  <c r="Q9" i="68"/>
  <c r="P14" i="68"/>
  <c r="P20" i="68"/>
  <c r="P19" i="68" s="1"/>
  <c r="M37" i="68"/>
  <c r="M21" i="68"/>
  <c r="D46" i="68" s="1"/>
  <c r="M22" i="68" l="1"/>
  <c r="D45" i="68" s="1"/>
  <c r="Q34" i="72"/>
  <c r="O9" i="72"/>
  <c r="H53" i="68"/>
  <c r="G53" i="68"/>
  <c r="V20" i="68"/>
  <c r="V19" i="68" s="1"/>
  <c r="Q23" i="72"/>
  <c r="P23" i="72"/>
  <c r="P22" i="72" s="1"/>
  <c r="Q17" i="72"/>
  <c r="Q15" i="72" s="1"/>
  <c r="P17" i="72"/>
  <c r="P15" i="72" s="1"/>
  <c r="M55" i="68"/>
  <c r="D47" i="68"/>
  <c r="M56" i="68"/>
  <c r="N21" i="72"/>
  <c r="N39" i="72" s="1"/>
  <c r="H34" i="72"/>
  <c r="M37" i="72"/>
  <c r="H28" i="72"/>
  <c r="R25" i="68"/>
  <c r="M27" i="72"/>
  <c r="O22" i="72"/>
  <c r="O21" i="72" s="1"/>
  <c r="M23" i="72"/>
  <c r="R23" i="68"/>
  <c r="R22" i="68" s="1"/>
  <c r="O15" i="72"/>
  <c r="M17" i="72"/>
  <c r="M15" i="72" s="1"/>
  <c r="R21" i="68"/>
  <c r="H17" i="72"/>
  <c r="H15" i="72" s="1"/>
  <c r="L24" i="72"/>
  <c r="L22" i="72" s="1"/>
  <c r="L21" i="72" s="1"/>
  <c r="H25" i="72"/>
  <c r="H24" i="72" s="1"/>
  <c r="R16" i="68"/>
  <c r="R14" i="68" s="1"/>
  <c r="M31" i="72"/>
  <c r="M30" i="72" s="1"/>
  <c r="H23" i="72"/>
  <c r="M29" i="72"/>
  <c r="M41" i="72"/>
  <c r="Z41" i="72" s="1"/>
  <c r="P38" i="72"/>
  <c r="M38" i="72" s="1"/>
  <c r="R34" i="68"/>
  <c r="R30" i="68" s="1"/>
  <c r="L9" i="72"/>
  <c r="H11" i="72"/>
  <c r="H9" i="72" s="1"/>
  <c r="Q11" i="72"/>
  <c r="R11" i="68"/>
  <c r="R9" i="68" s="1"/>
  <c r="Q12" i="72"/>
  <c r="M13" i="72"/>
  <c r="M12" i="72" s="1"/>
  <c r="K21" i="72"/>
  <c r="P28" i="72"/>
  <c r="U14" i="68"/>
  <c r="T19" i="68"/>
  <c r="T35" i="68" s="1"/>
  <c r="M20" i="68"/>
  <c r="M19" i="68" s="1"/>
  <c r="U30" i="68"/>
  <c r="Q28" i="72"/>
  <c r="U20" i="68"/>
  <c r="U19" i="68" s="1"/>
  <c r="V14" i="68"/>
  <c r="U9" i="68"/>
  <c r="P11" i="72"/>
  <c r="P9" i="72" s="1"/>
  <c r="K34" i="72"/>
  <c r="K15" i="72"/>
  <c r="Q25" i="72"/>
  <c r="M25" i="72" s="1"/>
  <c r="M24" i="72" s="1"/>
  <c r="H41" i="72"/>
  <c r="Y41" i="72" s="1"/>
  <c r="J21" i="72"/>
  <c r="J39" i="72" s="1"/>
  <c r="V9" i="68"/>
  <c r="M30" i="68"/>
  <c r="M38" i="68"/>
  <c r="P35" i="68"/>
  <c r="M14" i="68"/>
  <c r="Q35" i="68"/>
  <c r="M34" i="72" l="1"/>
  <c r="N55" i="68"/>
  <c r="R55" i="68"/>
  <c r="N56" i="68"/>
  <c r="R56" i="68"/>
  <c r="M22" i="72"/>
  <c r="O39" i="72"/>
  <c r="M11" i="72"/>
  <c r="M9" i="72" s="1"/>
  <c r="M28" i="72"/>
  <c r="R20" i="68"/>
  <c r="R19" i="68" s="1"/>
  <c r="R35" i="68" s="1"/>
  <c r="H22" i="72"/>
  <c r="H21" i="72" s="1"/>
  <c r="H39" i="72" s="1"/>
  <c r="Y39" i="72" s="1"/>
  <c r="L39" i="72"/>
  <c r="Q9" i="72"/>
  <c r="P34" i="72"/>
  <c r="R38" i="68"/>
  <c r="Q24" i="72"/>
  <c r="Q22" i="72" s="1"/>
  <c r="Q21" i="72" s="1"/>
  <c r="P21" i="72"/>
  <c r="U35" i="68"/>
  <c r="V35" i="68"/>
  <c r="K39" i="72"/>
  <c r="H42" i="72"/>
  <c r="Y42" i="72" s="1"/>
  <c r="M35" i="68"/>
  <c r="M36" i="68"/>
  <c r="D54" i="68" l="1"/>
  <c r="M21" i="72"/>
  <c r="M39" i="72" s="1"/>
  <c r="Z39" i="72" s="1"/>
  <c r="R36" i="68"/>
  <c r="Q39" i="72"/>
  <c r="P39" i="72"/>
  <c r="V43" i="68"/>
  <c r="H40" i="72"/>
  <c r="Y40" i="72" s="1"/>
  <c r="M42" i="72"/>
  <c r="Z42" i="72" s="1"/>
  <c r="I4" i="49"/>
  <c r="O13" i="49"/>
  <c r="M40" i="72" l="1"/>
  <c r="Z40" i="72" s="1"/>
  <c r="O15" i="49"/>
  <c r="N15" i="49"/>
  <c r="N13" i="49"/>
  <c r="L12" i="49" l="1"/>
  <c r="O40" i="49" l="1"/>
  <c r="L40" i="49" s="1"/>
  <c r="O39" i="49"/>
  <c r="O38" i="49"/>
  <c r="T38" i="49" s="1"/>
  <c r="Y38" i="49" s="1"/>
  <c r="O37" i="49"/>
  <c r="H38" i="49"/>
  <c r="I38" i="49" s="1"/>
  <c r="J38" i="49" s="1"/>
  <c r="K38" i="49" s="1"/>
  <c r="U38" i="49" s="1"/>
  <c r="Z38" i="49" s="1"/>
  <c r="H39" i="49"/>
  <c r="I39" i="49" s="1"/>
  <c r="J39" i="49" s="1"/>
  <c r="K39" i="49" s="1"/>
  <c r="U39" i="49" s="1"/>
  <c r="Z39" i="49" s="1"/>
  <c r="H40" i="49"/>
  <c r="I40" i="49" s="1"/>
  <c r="J40" i="49" s="1"/>
  <c r="K40" i="49" s="1"/>
  <c r="U40" i="49" s="1"/>
  <c r="Z40" i="49" s="1"/>
  <c r="H37" i="49"/>
  <c r="R37" i="49" s="1"/>
  <c r="T39" i="49" l="1"/>
  <c r="Y39" i="49" s="1"/>
  <c r="W37" i="49"/>
  <c r="I37" i="49"/>
  <c r="R39" i="49"/>
  <c r="W39" i="49" s="1"/>
  <c r="S39" i="49"/>
  <c r="X39" i="49" s="1"/>
  <c r="R38" i="49"/>
  <c r="W38" i="49" s="1"/>
  <c r="V38" i="49" s="1"/>
  <c r="R40" i="49"/>
  <c r="W40" i="49" s="1"/>
  <c r="S38" i="49"/>
  <c r="X38" i="49" s="1"/>
  <c r="S40" i="49"/>
  <c r="X40" i="49" s="1"/>
  <c r="L39" i="49"/>
  <c r="T40" i="49"/>
  <c r="Y40" i="49" s="1"/>
  <c r="Q38" i="49"/>
  <c r="L38" i="49"/>
  <c r="V39" i="49" l="1"/>
  <c r="J37" i="49"/>
  <c r="S37" i="49"/>
  <c r="R36" i="49"/>
  <c r="Q39" i="49"/>
  <c r="V40" i="49"/>
  <c r="W36" i="49"/>
  <c r="Q40" i="49"/>
  <c r="L37" i="49"/>
  <c r="X37" i="49" l="1"/>
  <c r="X36" i="49" s="1"/>
  <c r="S36" i="49"/>
  <c r="K37" i="49"/>
  <c r="U37" i="49" s="1"/>
  <c r="T37" i="49"/>
  <c r="Y37" i="49" s="1"/>
  <c r="Y36" i="49" s="1"/>
  <c r="T36" i="49" l="1"/>
  <c r="Q37" i="49"/>
  <c r="Q36" i="49" s="1"/>
  <c r="Z37" i="49"/>
  <c r="Z36" i="49" s="1"/>
  <c r="U36" i="49"/>
  <c r="V22" i="49"/>
  <c r="V16" i="49"/>
  <c r="V9" i="49"/>
  <c r="L49" i="49"/>
  <c r="F49" i="49"/>
  <c r="K49" i="49" s="1"/>
  <c r="E49" i="49"/>
  <c r="J49" i="49" s="1"/>
  <c r="D49" i="49"/>
  <c r="I49" i="49" s="1"/>
  <c r="C49" i="49"/>
  <c r="H49" i="49" s="1"/>
  <c r="L48" i="49"/>
  <c r="F48" i="49"/>
  <c r="K48" i="49" s="1"/>
  <c r="E48" i="49"/>
  <c r="J48" i="49" s="1"/>
  <c r="D48" i="49"/>
  <c r="I48" i="49" s="1"/>
  <c r="C48" i="49"/>
  <c r="H48" i="49" s="1"/>
  <c r="L47" i="49"/>
  <c r="F47" i="49"/>
  <c r="K47" i="49" s="1"/>
  <c r="E47" i="49"/>
  <c r="J47" i="49" s="1"/>
  <c r="D47" i="49"/>
  <c r="I47" i="49" s="1"/>
  <c r="C47" i="49"/>
  <c r="H47" i="49" s="1"/>
  <c r="V37" i="49" l="1"/>
  <c r="V36" i="49" s="1"/>
  <c r="S47" i="49"/>
  <c r="X47" i="49" s="1"/>
  <c r="R47" i="49"/>
  <c r="W47" i="49" s="1"/>
  <c r="U47" i="49"/>
  <c r="Z47" i="49" s="1"/>
  <c r="Y47" i="49"/>
  <c r="Y48" i="49"/>
  <c r="U48" i="49"/>
  <c r="Z48" i="49" s="1"/>
  <c r="R48" i="49"/>
  <c r="W48" i="49" s="1"/>
  <c r="S48" i="49"/>
  <c r="X48" i="49" s="1"/>
  <c r="Y49" i="49"/>
  <c r="S49" i="49"/>
  <c r="X49" i="49" s="1"/>
  <c r="R49" i="49"/>
  <c r="W49" i="49" s="1"/>
  <c r="U49" i="49"/>
  <c r="Z49" i="49" s="1"/>
  <c r="Z46" i="49" l="1"/>
  <c r="Y46" i="49"/>
  <c r="X46" i="49"/>
  <c r="V47" i="49"/>
  <c r="W46" i="49"/>
  <c r="V48" i="49"/>
  <c r="V49" i="49"/>
  <c r="Q48" i="49"/>
  <c r="Q49" i="49"/>
  <c r="T46" i="49"/>
  <c r="U46" i="49"/>
  <c r="R46" i="49"/>
  <c r="Q47" i="49"/>
  <c r="S46" i="49"/>
  <c r="Q46" i="49" l="1"/>
  <c r="V46" i="49"/>
  <c r="C31" i="48" l="1"/>
  <c r="C25" i="48"/>
  <c r="C19" i="48"/>
  <c r="C12" i="48"/>
  <c r="C6" i="48"/>
  <c r="P53" i="49" l="1"/>
  <c r="O53" i="49"/>
  <c r="N53" i="49"/>
  <c r="M53" i="49"/>
  <c r="P52" i="49"/>
  <c r="O52" i="49"/>
  <c r="N52" i="49"/>
  <c r="M52" i="49"/>
  <c r="P51" i="49"/>
  <c r="O51" i="49"/>
  <c r="N51" i="49"/>
  <c r="M51" i="49"/>
  <c r="L45" i="49"/>
  <c r="L44" i="49"/>
  <c r="L43" i="49"/>
  <c r="L42" i="49"/>
  <c r="L35" i="49"/>
  <c r="L34" i="49"/>
  <c r="L33" i="49"/>
  <c r="P32" i="49"/>
  <c r="O32" i="49"/>
  <c r="N32" i="49"/>
  <c r="M32" i="49"/>
  <c r="L31" i="49"/>
  <c r="L30" i="49" s="1"/>
  <c r="P30" i="49"/>
  <c r="O30" i="49"/>
  <c r="N30" i="49"/>
  <c r="M30" i="49"/>
  <c r="L29" i="49"/>
  <c r="L28" i="49"/>
  <c r="L27" i="49"/>
  <c r="P26" i="49"/>
  <c r="O26" i="49"/>
  <c r="N26" i="49"/>
  <c r="M26" i="49"/>
  <c r="L25" i="49"/>
  <c r="L24" i="49" s="1"/>
  <c r="P24" i="49"/>
  <c r="O24" i="49"/>
  <c r="N24" i="49"/>
  <c r="M24" i="49"/>
  <c r="L22" i="49"/>
  <c r="L21" i="49"/>
  <c r="P20" i="49"/>
  <c r="O20" i="49"/>
  <c r="N20" i="49"/>
  <c r="M20" i="49"/>
  <c r="L19" i="49"/>
  <c r="L18" i="49"/>
  <c r="P17" i="49"/>
  <c r="O17" i="49"/>
  <c r="N17" i="49"/>
  <c r="M17" i="49"/>
  <c r="L16" i="49"/>
  <c r="L15" i="49"/>
  <c r="P14" i="49"/>
  <c r="O14" i="49"/>
  <c r="N14" i="49"/>
  <c r="M14" i="49"/>
  <c r="L13" i="49"/>
  <c r="L11" i="49"/>
  <c r="P11" i="49"/>
  <c r="O11" i="49"/>
  <c r="N11" i="49"/>
  <c r="M11" i="49"/>
  <c r="Q9" i="49"/>
  <c r="L9" i="49"/>
  <c r="L17" i="49" l="1"/>
  <c r="L52" i="49"/>
  <c r="L53" i="49"/>
  <c r="P23" i="49"/>
  <c r="M23" i="49"/>
  <c r="L20" i="49"/>
  <c r="N23" i="49"/>
  <c r="L26" i="49"/>
  <c r="L32" i="49"/>
  <c r="L23" i="49"/>
  <c r="L51" i="49"/>
  <c r="L14" i="49"/>
  <c r="O23" i="49"/>
  <c r="F45" i="49"/>
  <c r="E45" i="49"/>
  <c r="D45" i="49"/>
  <c r="C45" i="49"/>
  <c r="F43" i="49"/>
  <c r="E43" i="49"/>
  <c r="D43" i="49"/>
  <c r="C43" i="49"/>
  <c r="F34" i="49"/>
  <c r="E34" i="49"/>
  <c r="D34" i="49"/>
  <c r="C34" i="49"/>
  <c r="F33" i="49"/>
  <c r="E33" i="49"/>
  <c r="D33" i="49"/>
  <c r="C33" i="49"/>
  <c r="F28" i="49"/>
  <c r="E28" i="49"/>
  <c r="D28" i="49"/>
  <c r="C28" i="49"/>
  <c r="F27" i="49"/>
  <c r="E27" i="49"/>
  <c r="D27" i="49"/>
  <c r="C27" i="49"/>
  <c r="F22" i="49"/>
  <c r="E22" i="49"/>
  <c r="D22" i="49"/>
  <c r="C22" i="49"/>
  <c r="F21" i="49"/>
  <c r="E21" i="49"/>
  <c r="D21" i="49"/>
  <c r="C21" i="49"/>
  <c r="F16" i="49"/>
  <c r="E16" i="49"/>
  <c r="D16" i="49"/>
  <c r="C16" i="49"/>
  <c r="F15" i="49"/>
  <c r="E15" i="49"/>
  <c r="D15" i="49"/>
  <c r="C15" i="49"/>
  <c r="G45" i="49" l="1"/>
  <c r="G44" i="49"/>
  <c r="G43" i="49"/>
  <c r="G42" i="49"/>
  <c r="G35" i="49"/>
  <c r="G34" i="49"/>
  <c r="G33" i="49"/>
  <c r="G31" i="49"/>
  <c r="G29" i="49"/>
  <c r="G28" i="49"/>
  <c r="G27" i="49"/>
  <c r="G25" i="49"/>
  <c r="G22" i="49"/>
  <c r="G21" i="49"/>
  <c r="G19" i="49"/>
  <c r="G18" i="49"/>
  <c r="G16" i="49"/>
  <c r="G15" i="49"/>
  <c r="G13" i="49"/>
  <c r="G12" i="49"/>
  <c r="H28" i="49" l="1"/>
  <c r="I28" i="49"/>
  <c r="J28" i="49"/>
  <c r="K28" i="49"/>
  <c r="I34" i="49"/>
  <c r="J34" i="49"/>
  <c r="H34" i="49"/>
  <c r="K34" i="49"/>
  <c r="H16" i="49"/>
  <c r="I16" i="49"/>
  <c r="J16" i="49"/>
  <c r="K16" i="49"/>
  <c r="H45" i="49"/>
  <c r="K45" i="49"/>
  <c r="I45" i="49"/>
  <c r="J45" i="49"/>
  <c r="I21" i="49"/>
  <c r="J21" i="49"/>
  <c r="H21" i="49"/>
  <c r="K21" i="49"/>
  <c r="I22" i="49"/>
  <c r="J22" i="49"/>
  <c r="K22" i="49"/>
  <c r="H22" i="49"/>
  <c r="J27" i="49"/>
  <c r="H27" i="49"/>
  <c r="K27" i="49"/>
  <c r="I27" i="49"/>
  <c r="J33" i="49"/>
  <c r="H33" i="49"/>
  <c r="K33" i="49"/>
  <c r="I33" i="49"/>
  <c r="J43" i="49"/>
  <c r="H43" i="49"/>
  <c r="K43" i="49"/>
  <c r="I43" i="49"/>
  <c r="S43" i="49" l="1"/>
  <c r="X43" i="49" s="1"/>
  <c r="S27" i="49"/>
  <c r="X27" i="49" s="1"/>
  <c r="R22" i="49"/>
  <c r="U21" i="49"/>
  <c r="Z21" i="49" s="1"/>
  <c r="Z20" i="49" s="1"/>
  <c r="T45" i="49"/>
  <c r="Y45" i="49" s="1"/>
  <c r="U34" i="49"/>
  <c r="Z34" i="49" s="1"/>
  <c r="U28" i="49"/>
  <c r="Z28" i="49" s="1"/>
  <c r="U33" i="49"/>
  <c r="Z33" i="49" s="1"/>
  <c r="U22" i="49"/>
  <c r="R21" i="49"/>
  <c r="W21" i="49" s="1"/>
  <c r="S45" i="49"/>
  <c r="X45" i="49" s="1"/>
  <c r="R34" i="49"/>
  <c r="W34" i="49" s="1"/>
  <c r="T28" i="49"/>
  <c r="Y28" i="49" s="1"/>
  <c r="R15" i="49"/>
  <c r="W15" i="49" s="1"/>
  <c r="W14" i="49" s="1"/>
  <c r="R43" i="49"/>
  <c r="W43" i="49" s="1"/>
  <c r="R33" i="49"/>
  <c r="W33" i="49" s="1"/>
  <c r="R27" i="49"/>
  <c r="W27" i="49" s="1"/>
  <c r="T22" i="49"/>
  <c r="T21" i="49"/>
  <c r="Y21" i="49" s="1"/>
  <c r="Y20" i="49" s="1"/>
  <c r="U45" i="49"/>
  <c r="Z45" i="49" s="1"/>
  <c r="S16" i="49"/>
  <c r="T34" i="49"/>
  <c r="Y34" i="49" s="1"/>
  <c r="S28" i="49"/>
  <c r="X28" i="49" s="1"/>
  <c r="T15" i="49"/>
  <c r="Y15" i="49" s="1"/>
  <c r="Y14" i="49" s="1"/>
  <c r="S33" i="49"/>
  <c r="X33" i="49" s="1"/>
  <c r="U16" i="49"/>
  <c r="U15" i="49"/>
  <c r="Z15" i="49" s="1"/>
  <c r="Z14" i="49" s="1"/>
  <c r="U43" i="49"/>
  <c r="Z43" i="49" s="1"/>
  <c r="U27" i="49"/>
  <c r="Z27" i="49" s="1"/>
  <c r="T16" i="49"/>
  <c r="T43" i="49"/>
  <c r="Y43" i="49" s="1"/>
  <c r="T33" i="49"/>
  <c r="Y33" i="49" s="1"/>
  <c r="T27" i="49"/>
  <c r="Y27" i="49" s="1"/>
  <c r="S22" i="49"/>
  <c r="S21" i="49"/>
  <c r="X21" i="49" s="1"/>
  <c r="X20" i="49" s="1"/>
  <c r="R45" i="49"/>
  <c r="W45" i="49" s="1"/>
  <c r="R16" i="49"/>
  <c r="S34" i="49"/>
  <c r="X34" i="49" s="1"/>
  <c r="R28" i="49"/>
  <c r="W28" i="49" s="1"/>
  <c r="S15" i="49"/>
  <c r="X15" i="49" s="1"/>
  <c r="X32" i="49" l="1"/>
  <c r="V34" i="49"/>
  <c r="V45" i="49"/>
  <c r="Z26" i="49"/>
  <c r="W26" i="49"/>
  <c r="V27" i="49"/>
  <c r="V15" i="49"/>
  <c r="V14" i="49" s="1"/>
  <c r="X14" i="49"/>
  <c r="W32" i="49"/>
  <c r="V33" i="49"/>
  <c r="W20" i="49"/>
  <c r="V21" i="49"/>
  <c r="V20" i="49" s="1"/>
  <c r="V28" i="49"/>
  <c r="Y26" i="49"/>
  <c r="V43" i="49"/>
  <c r="Y32" i="49"/>
  <c r="Z32" i="49"/>
  <c r="X26" i="49"/>
  <c r="T32" i="49"/>
  <c r="T26" i="49"/>
  <c r="U26" i="49"/>
  <c r="Q22" i="49"/>
  <c r="Q27" i="49"/>
  <c r="R26" i="49"/>
  <c r="R14" i="49"/>
  <c r="Q15" i="49"/>
  <c r="U32" i="49"/>
  <c r="U20" i="49"/>
  <c r="Q16" i="49"/>
  <c r="Q43" i="49"/>
  <c r="U14" i="49"/>
  <c r="T14" i="49"/>
  <c r="Q45" i="49"/>
  <c r="S26" i="49"/>
  <c r="T20" i="49"/>
  <c r="Q33" i="49"/>
  <c r="R32" i="49"/>
  <c r="S14" i="49"/>
  <c r="Q28" i="49"/>
  <c r="S20" i="49"/>
  <c r="S32" i="49"/>
  <c r="Q34" i="49"/>
  <c r="Q21" i="49"/>
  <c r="R20" i="49"/>
  <c r="V32" i="49" l="1"/>
  <c r="V26" i="49"/>
  <c r="Q32" i="49"/>
  <c r="Q14" i="49"/>
  <c r="Q26" i="49"/>
  <c r="Q20" i="49"/>
  <c r="C13" i="49" l="1"/>
  <c r="C29" i="49"/>
  <c r="H29" i="49" s="1"/>
  <c r="C12" i="49"/>
  <c r="C19" i="49"/>
  <c r="H19" i="49" s="1"/>
  <c r="C44" i="49"/>
  <c r="H44" i="49" s="1"/>
  <c r="C25" i="49"/>
  <c r="H25" i="49" s="1"/>
  <c r="C31" i="49"/>
  <c r="H31" i="49" s="1"/>
  <c r="C35" i="49"/>
  <c r="H35" i="49" s="1"/>
  <c r="C18" i="49"/>
  <c r="H18" i="49" s="1"/>
  <c r="C42" i="49"/>
  <c r="H42" i="49" s="1"/>
  <c r="R42" i="49" l="1"/>
  <c r="R44" i="49"/>
  <c r="W44" i="49" s="1"/>
  <c r="R13" i="49"/>
  <c r="W13" i="49" s="1"/>
  <c r="R29" i="49"/>
  <c r="W29" i="49" s="1"/>
  <c r="R25" i="49"/>
  <c r="W25" i="49" s="1"/>
  <c r="R18" i="49"/>
  <c r="W18" i="49" s="1"/>
  <c r="R31" i="49"/>
  <c r="W31" i="49" s="1"/>
  <c r="R12" i="49"/>
  <c r="D35" i="49"/>
  <c r="I35" i="49" s="1"/>
  <c r="D19" i="49"/>
  <c r="I19" i="49" s="1"/>
  <c r="R19" i="49"/>
  <c r="W19" i="49" s="1"/>
  <c r="D31" i="49"/>
  <c r="I31" i="49" s="1"/>
  <c r="D12" i="49"/>
  <c r="R35" i="49"/>
  <c r="W35" i="49" s="1"/>
  <c r="D42" i="49"/>
  <c r="I42" i="49" s="1"/>
  <c r="D25" i="49"/>
  <c r="I25" i="49" s="1"/>
  <c r="D29" i="49"/>
  <c r="I29" i="49" s="1"/>
  <c r="D18" i="49"/>
  <c r="I18" i="49" s="1"/>
  <c r="D44" i="49"/>
  <c r="I44" i="49" s="1"/>
  <c r="D13" i="49"/>
  <c r="W30" i="49" l="1"/>
  <c r="R52" i="49"/>
  <c r="W42" i="49"/>
  <c r="R11" i="49"/>
  <c r="W12" i="49"/>
  <c r="W17" i="49"/>
  <c r="W24" i="49"/>
  <c r="W23" i="49" s="1"/>
  <c r="W53" i="49"/>
  <c r="R41" i="49"/>
  <c r="R24" i="49"/>
  <c r="R53" i="49"/>
  <c r="R30" i="49"/>
  <c r="R17" i="49"/>
  <c r="F13" i="49"/>
  <c r="E13" i="49"/>
  <c r="S29" i="49"/>
  <c r="X29" i="49" s="1"/>
  <c r="S12" i="49"/>
  <c r="X12" i="49" s="1"/>
  <c r="F35" i="49"/>
  <c r="K35" i="49" s="1"/>
  <c r="E35" i="49"/>
  <c r="J35" i="49" s="1"/>
  <c r="F12" i="49"/>
  <c r="E12" i="49"/>
  <c r="F44" i="49"/>
  <c r="K44" i="49" s="1"/>
  <c r="E44" i="49"/>
  <c r="J44" i="49" s="1"/>
  <c r="S25" i="49"/>
  <c r="X25" i="49" s="1"/>
  <c r="S31" i="49"/>
  <c r="X31" i="49" s="1"/>
  <c r="S18" i="49"/>
  <c r="X18" i="49" s="1"/>
  <c r="F25" i="49"/>
  <c r="K25" i="49" s="1"/>
  <c r="E25" i="49"/>
  <c r="J25" i="49" s="1"/>
  <c r="F31" i="49"/>
  <c r="K31" i="49" s="1"/>
  <c r="E31" i="49"/>
  <c r="J31" i="49" s="1"/>
  <c r="S44" i="49"/>
  <c r="X44" i="49" s="1"/>
  <c r="X53" i="49" s="1"/>
  <c r="F18" i="49"/>
  <c r="K18" i="49" s="1"/>
  <c r="E18" i="49"/>
  <c r="J18" i="49" s="1"/>
  <c r="S42" i="49"/>
  <c r="X42" i="49" s="1"/>
  <c r="F29" i="49"/>
  <c r="K29" i="49" s="1"/>
  <c r="E29" i="49"/>
  <c r="J29" i="49" s="1"/>
  <c r="F42" i="49"/>
  <c r="K42" i="49" s="1"/>
  <c r="E42" i="49"/>
  <c r="J42" i="49" s="1"/>
  <c r="S19" i="49"/>
  <c r="X19" i="49" s="1"/>
  <c r="F19" i="49"/>
  <c r="K19" i="49" s="1"/>
  <c r="E19" i="49"/>
  <c r="J19" i="49" s="1"/>
  <c r="S13" i="49"/>
  <c r="X13" i="49" s="1"/>
  <c r="S35" i="49"/>
  <c r="X35" i="49" s="1"/>
  <c r="X24" i="49" l="1"/>
  <c r="X52" i="49"/>
  <c r="X41" i="49"/>
  <c r="W52" i="49"/>
  <c r="W41" i="49"/>
  <c r="X11" i="49"/>
  <c r="X17" i="49"/>
  <c r="X30" i="49"/>
  <c r="W11" i="49"/>
  <c r="R23" i="49"/>
  <c r="R51" i="49" s="1"/>
  <c r="U12" i="49"/>
  <c r="Z12" i="49" s="1"/>
  <c r="T19" i="49"/>
  <c r="Y19" i="49" s="1"/>
  <c r="S52" i="49"/>
  <c r="S41" i="49"/>
  <c r="T18" i="49"/>
  <c r="U35" i="49"/>
  <c r="Z35" i="49" s="1"/>
  <c r="U19" i="49"/>
  <c r="Z19" i="49" s="1"/>
  <c r="T29" i="49"/>
  <c r="Y29" i="49" s="1"/>
  <c r="U18" i="49"/>
  <c r="Z18" i="49" s="1"/>
  <c r="S53" i="49"/>
  <c r="T31" i="49"/>
  <c r="Y31" i="49" s="1"/>
  <c r="T44" i="49"/>
  <c r="T13" i="49"/>
  <c r="Y13" i="49" s="1"/>
  <c r="U29" i="49"/>
  <c r="Z29" i="49" s="1"/>
  <c r="V29" i="49" s="1"/>
  <c r="U31" i="49"/>
  <c r="Z31" i="49" s="1"/>
  <c r="S24" i="49"/>
  <c r="U44" i="49"/>
  <c r="U13" i="49"/>
  <c r="Z13" i="49" s="1"/>
  <c r="T42" i="49"/>
  <c r="Y42" i="49" s="1"/>
  <c r="T25" i="49"/>
  <c r="Y25" i="49" s="1"/>
  <c r="Y24" i="49" s="1"/>
  <c r="T35" i="49"/>
  <c r="Y35" i="49" s="1"/>
  <c r="U42" i="49"/>
  <c r="Z42" i="49" s="1"/>
  <c r="U25" i="49"/>
  <c r="Z25" i="49" s="1"/>
  <c r="S17" i="49"/>
  <c r="S30" i="49"/>
  <c r="S11" i="49"/>
  <c r="T12" i="49"/>
  <c r="Y12" i="49" s="1"/>
  <c r="W50" i="49" l="1"/>
  <c r="V13" i="49"/>
  <c r="Z11" i="49"/>
  <c r="Y11" i="49"/>
  <c r="V35" i="49"/>
  <c r="Z30" i="49"/>
  <c r="Z17" i="49"/>
  <c r="X23" i="49"/>
  <c r="X50" i="49" s="1"/>
  <c r="V31" i="49"/>
  <c r="V25" i="49"/>
  <c r="V24" i="49" s="1"/>
  <c r="V19" i="49"/>
  <c r="Z52" i="49"/>
  <c r="W51" i="49"/>
  <c r="Y52" i="49"/>
  <c r="T53" i="49"/>
  <c r="Y44" i="49"/>
  <c r="Y41" i="49" s="1"/>
  <c r="V42" i="49"/>
  <c r="V12" i="49"/>
  <c r="Z24" i="49"/>
  <c r="U53" i="49"/>
  <c r="Z44" i="49"/>
  <c r="Z53" i="49" s="1"/>
  <c r="Y30" i="49"/>
  <c r="Y23" i="49" s="1"/>
  <c r="T17" i="49"/>
  <c r="Y18" i="49"/>
  <c r="R50" i="49"/>
  <c r="Q35" i="49"/>
  <c r="Q31" i="49"/>
  <c r="Q29" i="49"/>
  <c r="T24" i="49"/>
  <c r="Q13" i="49"/>
  <c r="U11" i="49"/>
  <c r="U24" i="49"/>
  <c r="Q42" i="49"/>
  <c r="Q25" i="49"/>
  <c r="U17" i="49"/>
  <c r="Q19" i="49"/>
  <c r="S23" i="49"/>
  <c r="S50" i="49" s="1"/>
  <c r="T11" i="49"/>
  <c r="Q12" i="49"/>
  <c r="T30" i="49"/>
  <c r="Q44" i="49"/>
  <c r="Q18" i="49"/>
  <c r="U30" i="49"/>
  <c r="U52" i="49"/>
  <c r="U41" i="49"/>
  <c r="T52" i="49"/>
  <c r="T41" i="49"/>
  <c r="V11" i="49" l="1"/>
  <c r="Z23" i="49"/>
  <c r="Z51" i="49" s="1"/>
  <c r="X51" i="49"/>
  <c r="V30" i="49"/>
  <c r="V23" i="49" s="1"/>
  <c r="Q52" i="49"/>
  <c r="Q53" i="49"/>
  <c r="V52" i="49"/>
  <c r="Y17" i="49"/>
  <c r="Y50" i="49" s="1"/>
  <c r="V18" i="49"/>
  <c r="V17" i="49" s="1"/>
  <c r="Y53" i="49"/>
  <c r="V44" i="49"/>
  <c r="V53" i="49" s="1"/>
  <c r="Z41" i="49"/>
  <c r="Q30" i="49"/>
  <c r="T23" i="49"/>
  <c r="T50" i="49" s="1"/>
  <c r="Q11" i="49"/>
  <c r="Q24" i="49"/>
  <c r="U23" i="49"/>
  <c r="U51" i="49" s="1"/>
  <c r="S51" i="49"/>
  <c r="Q17" i="49"/>
  <c r="Q41" i="49"/>
  <c r="Z50" i="49" l="1"/>
  <c r="V51" i="49"/>
  <c r="V41" i="49"/>
  <c r="V50" i="49" s="1"/>
  <c r="Y51" i="49"/>
  <c r="Q23" i="49"/>
  <c r="Q51" i="49" s="1"/>
  <c r="T51" i="49"/>
  <c r="U50" i="49"/>
  <c r="Q50" i="49" l="1"/>
  <c r="Q58" i="4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<sst xmlns="http://schemas.openxmlformats.org/spreadsheetml/2006/main" count="656" uniqueCount="253">
  <si>
    <t>ИТОГО:</t>
  </si>
  <si>
    <t>Статья затрат</t>
  </si>
  <si>
    <t xml:space="preserve">№ </t>
  </si>
  <si>
    <t>1</t>
  </si>
  <si>
    <t>2</t>
  </si>
  <si>
    <t>3</t>
  </si>
  <si>
    <t>Единица измерения: руб. без НДС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</si>
  <si>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</si>
  <si>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</si>
  <si>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</si>
  <si>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</si>
  <si>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</si>
  <si>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</si>
  <si>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</si>
  <si>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</si>
  <si>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</si>
  <si>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</si>
  <si>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</si>
  <si>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</si>
  <si>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</si>
  <si>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</si>
  <si>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</si>
  <si>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</si>
  <si>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</si>
  <si>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</si>
  <si>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</si>
  <si>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</si>
  <si>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</si>
  <si>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</si>
  <si>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</si>
  <si>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</si>
  <si>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</si>
  <si>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</si>
  <si>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</si>
  <si>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</si>
  <si>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</si>
  <si>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</si>
  <si>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</si>
  <si>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</si>
  <si>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</si>
  <si>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</si>
  <si>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</si>
  <si>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</si>
  <si>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</si>
  <si>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</si>
  <si>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</si>
  <si>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</si>
  <si>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</si>
  <si>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</si>
  <si>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</si>
  <si>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</si>
  <si>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</si>
  <si>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</si>
  <si>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</si>
  <si>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>Количество</t>
  </si>
  <si>
    <t>Стоимость</t>
  </si>
  <si>
    <t>Темп роста индекса-дефлятора валового накопления основного капитала (инвестиций)</t>
  </si>
  <si>
    <t>в т.ч. ПУ</t>
  </si>
  <si>
    <t>в т.ч. Шлюзы</t>
  </si>
  <si>
    <t>в т.ч. Роутеры</t>
  </si>
  <si>
    <t>Расчеты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</si>
  <si>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</si>
  <si>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</si>
  <si>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</si>
  <si>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</si>
  <si>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</si>
  <si>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</si>
  <si>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</si>
  <si>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</si>
  <si>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</si>
  <si>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</si>
  <si>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</si>
  <si>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</si>
  <si>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</si>
  <si>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</si>
  <si>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</si>
  <si>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</si>
  <si>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</si>
  <si>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</si>
  <si>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</si>
  <si>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</si>
  <si>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</si>
  <si>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</si>
  <si>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</si>
  <si>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</si>
  <si>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</si>
  <si>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</si>
  <si>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</si>
  <si>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</si>
  <si>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</si>
  <si>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</si>
  <si>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</si>
  <si>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</si>
  <si>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</si>
  <si>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</si>
  <si>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</si>
  <si>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</si>
  <si>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</si>
  <si>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</si>
  <si>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</si>
  <si>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</si>
  <si>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</si>
  <si>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</si>
  <si>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</si>
  <si>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</si>
  <si>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</si>
  <si>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</si>
  <si>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</si>
  <si>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</si>
  <si>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</si>
  <si>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</si>
  <si>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</si>
  <si>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</si>
  <si>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</si>
  <si>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</si>
  <si>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</si>
  <si>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</si>
  <si>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</si>
  <si>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</si>
  <si>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</si>
  <si>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</si>
  <si>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</si>
  <si>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</si>
  <si>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</si>
  <si>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</si>
  <si>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</si>
  <si>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</si>
  <si>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</si>
  <si>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</si>
  <si>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</si>
  <si>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</si>
  <si>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</si>
  <si>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</si>
  <si>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</si>
  <si>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</si>
  <si>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</si>
  <si>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</si>
  <si>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</si>
  <si>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</si>
  <si>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</si>
  <si>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</si>
  <si>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</si>
  <si>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</si>
  <si>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</si>
  <si>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</si>
  <si>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</si>
  <si>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ТЭСК</t>
  </si>
  <si>
    <t>1 кв.</t>
  </si>
  <si>
    <t>2 кв.</t>
  </si>
  <si>
    <t>3 кв.</t>
  </si>
  <si>
    <t>4 кв.</t>
  </si>
  <si>
    <t>1 кв</t>
  </si>
  <si>
    <t>2 кв</t>
  </si>
  <si>
    <t>3 кв</t>
  </si>
  <si>
    <t>4 кв</t>
  </si>
  <si>
    <t>Цена с учетом Индексов</t>
  </si>
  <si>
    <t>индекс 1 кв</t>
  </si>
  <si>
    <t xml:space="preserve"> индекс 2 кв</t>
  </si>
  <si>
    <t xml:space="preserve"> индекс 3 кв</t>
  </si>
  <si>
    <t xml:space="preserve"> индекс 4 кв</t>
  </si>
  <si>
    <t xml:space="preserve">ТКП </t>
  </si>
  <si>
    <t>Финансирование</t>
  </si>
  <si>
    <t>Внедрение программно-аппаратного комплекса</t>
  </si>
  <si>
    <t>Внедрение ПАК "АРМ Оператора ИВК"</t>
  </si>
  <si>
    <t>Внедрение СУП СПД "Пионер"</t>
  </si>
  <si>
    <t>Лицензия на СУП СПД "Пионер"</t>
  </si>
  <si>
    <t xml:space="preserve">Начальник технического отдела </t>
  </si>
  <si>
    <t>Ермаков Д.В.</t>
  </si>
  <si>
    <t>Расчет стоимости проекта ИСУ на 2023 год</t>
  </si>
  <si>
    <t>Финаансирование</t>
  </si>
  <si>
    <t>5</t>
  </si>
  <si>
    <t>5.1.</t>
  </si>
  <si>
    <t>5.2.</t>
  </si>
  <si>
    <t>5.3.</t>
  </si>
  <si>
    <t>5.4.</t>
  </si>
  <si>
    <t>6.1</t>
  </si>
  <si>
    <t>6.2</t>
  </si>
  <si>
    <t>6.3</t>
  </si>
  <si>
    <t>Пуско-наладочные работы приборов учета 2022 года</t>
  </si>
  <si>
    <t>4,2</t>
  </si>
  <si>
    <t>4,3</t>
  </si>
  <si>
    <t>4,4</t>
  </si>
  <si>
    <t>ПНР дляиндивидуальных 1ф. ПУ 2022 года</t>
  </si>
  <si>
    <t>ПНР общедомовых ПУ 2022 года прямого включения</t>
  </si>
  <si>
    <t>ПНР общедомовых ПУ 2022 года полукосвенного включения</t>
  </si>
  <si>
    <t>Руководитель группы по организации и контролю коммерческого учета</t>
  </si>
  <si>
    <t>Гусев Д.Ю.</t>
  </si>
  <si>
    <t>УРТ</t>
  </si>
  <si>
    <t>Комплекс работ по установке ПУ</t>
  </si>
  <si>
    <t>Стоимость согласно ТКП</t>
  </si>
  <si>
    <t>Стоимость с учетом индексов</t>
  </si>
  <si>
    <t>Комплекс работ (СМР, ПНР)</t>
  </si>
  <si>
    <t>Комплекс работ (ППО, ПИР, СМР, ПНР)</t>
  </si>
  <si>
    <t>Расчет стоимости проекта ИСУ на 2025 год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</si>
  <si>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</si>
  <si>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</si>
  <si>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</si>
  <si>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</si>
  <si>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</si>
  <si>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</si>
  <si>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</si>
  <si>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</si>
  <si>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</si>
  <si>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</si>
  <si>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</si>
  <si>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ГОД</t>
  </si>
  <si>
    <t>Работы</t>
  </si>
  <si>
    <t>Оборудование</t>
  </si>
  <si>
    <t>Нормативы предельного объема финансовых потребностей на реализацию мероприятий по организации коммерческого учета</t>
  </si>
  <si>
    <t>1.1</t>
  </si>
  <si>
    <t>1.2</t>
  </si>
  <si>
    <t>средства коммерческого учета электрической энергии (мощности) однофазные прямого включения</t>
  </si>
  <si>
    <t>х</t>
  </si>
  <si>
    <t>1.3</t>
  </si>
  <si>
    <t>1.4</t>
  </si>
  <si>
    <t>средства коммерческого учета электрической энергии (мощности) трехфазные прямого включения</t>
  </si>
  <si>
    <t>1.5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</si>
  <si>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</si>
  <si>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косвенного включения</t>
  </si>
  <si>
    <t>2025 год</t>
  </si>
  <si>
    <t>2.1</t>
  </si>
  <si>
    <t>2.2</t>
  </si>
  <si>
    <t>2.3</t>
  </si>
  <si>
    <t>2.4</t>
  </si>
  <si>
    <t>2.5</t>
  </si>
  <si>
    <t>4.1</t>
  </si>
  <si>
    <t>4.2</t>
  </si>
  <si>
    <t>4.3</t>
  </si>
  <si>
    <t>4.4</t>
  </si>
  <si>
    <t>4.5</t>
  </si>
  <si>
    <t>Понижающий коэффициент</t>
  </si>
  <si>
    <t xml:space="preserve">Применяется в отношении общих (квартирных), комнатных приборов учета электрической энергии </t>
  </si>
  <si>
    <t>2026 год</t>
  </si>
  <si>
    <t>2027 год</t>
  </si>
  <si>
    <t>2028 год</t>
  </si>
  <si>
    <t>№ п/п</t>
  </si>
  <si>
    <t>Наименование</t>
  </si>
  <si>
    <t>Установленные на 2025 год стандартизированные тарифные ставки на покрытие расходов на обеспечение средствами коммерческого учета электрической энергии, руб./точку учета</t>
  </si>
  <si>
    <t>Обозначение</t>
  </si>
  <si>
    <t xml:space="preserve">Нормативы предельного объема финансовых потребностей, руб./точку учета </t>
  </si>
  <si>
    <t>Нормативы предельного объема финансовых потребностей</t>
  </si>
  <si>
    <t>Условие</t>
  </si>
  <si>
    <t>Индексы (применен индекс потребительских цен)</t>
  </si>
  <si>
    <t>Стоимость проекта по договору на 2025 год</t>
  </si>
  <si>
    <t>Стоимость проекта по нормативам на 2025 год</t>
  </si>
  <si>
    <t>Расчет стоимости проекта "Развитие интеллектуальной системы учета (ИСУ) в 2025 году" с учетом нормативов предельного объема финансовых потребностей на реализацию мероприятий по организации коммерческого учета</t>
  </si>
  <si>
    <t>Расценка согласно договору на 2025 год</t>
  </si>
  <si>
    <r>
      <t>Стандартизированные тарифные ставки не предусмотрены.
В соответствии с п.32</t>
    </r>
    <r>
      <rPr>
        <vertAlign val="superscript"/>
        <sz val="12"/>
        <color theme="1"/>
        <rFont val="Times New Roman"/>
        <family val="1"/>
        <charset val="204"/>
      </rPr>
      <t xml:space="preserve"> 1  </t>
    </r>
    <r>
      <rPr>
        <sz val="12"/>
        <color theme="1"/>
        <rFont val="Times New Roman"/>
        <family val="1"/>
        <charset val="204"/>
      </rPr>
      <t xml:space="preserve"> Основ ценообразования учитываются на основании сметного расчета или другой ценовой информации</t>
    </r>
  </si>
  <si>
    <t>фактический ИПЦ  за год i-1</t>
  </si>
  <si>
    <t>прогнозный ИПЦ  за год i-1, указанный в базовом варианте прогноза СЭР РФ в году i-1</t>
  </si>
  <si>
    <t>прогнозный ИПЦ  за год i, указанный в базовом варианте прогноза СЭР РФ в году i-1</t>
  </si>
  <si>
    <t>прогнозный ИПЦ  за год i, указанный в базовом варианте прогноза СЭР РФ в году i</t>
  </si>
  <si>
    <t>прогнозный ИПЦ  на каждый год от i+1 до n, указанный в базовом варианте прогноза СЭР РФ в году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</si>
</sst>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0.000"/>
    <numFmt numFmtId="169" formatCode="#,##0.00_ ;\-#,##0.00\ "/>
    <numFmt numFmtId="170" formatCode="0.0%"/>
    <numFmt numFmtId="171" formatCode="#,##0.000"/>
    <numFmt numFmtId="172" formatCode="0.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rgb="FFFF0000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thin">
        <color rgb="FF1F497D"/>
      </bottom>
      <diagonal/>
    </border>
    <border>
      <left style="thin">
        <color indexed="64"/>
      </left>
      <right/>
      <top/>
      <bottom/>
      <diagonal/>
    </border>
  </borders>
  <cellStyleXfs count="24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2" fillId="0" borderId="0"/>
    <xf numFmtId="0" fontId="13" fillId="0" borderId="0"/>
    <xf numFmtId="0" fontId="15" fillId="0" borderId="0"/>
    <xf numFmtId="0" fontId="4" fillId="0" borderId="0"/>
    <xf numFmtId="164" fontId="4" fillId="0" borderId="0" applyFont="0" applyFill="0" applyBorder="0" applyAlignment="0" applyProtection="0"/>
    <xf numFmtId="0" fontId="37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</cellStyleXfs>
  <cellXfs count="303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16" fillId="0" borderId="0" xfId="5" applyFont="1" applyFill="1" applyAlignment="1">
      <alignment vertical="center"/>
    </xf>
    <xf numFmtId="0" fontId="17" fillId="0" borderId="0" xfId="5" applyFont="1" applyAlignment="1">
      <alignment horizontal="center"/>
    </xf>
    <xf numFmtId="0" fontId="17" fillId="0" borderId="0" xfId="5" applyFont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0" fontId="14" fillId="0" borderId="0" xfId="0" applyFont="1" applyFill="1" applyProtection="1"/>
    <xf numFmtId="0" fontId="8" fillId="2" borderId="0" xfId="0" applyFont="1" applyFill="1" applyBorder="1" applyAlignment="1" applyProtection="1"/>
    <xf numFmtId="0" fontId="8" fillId="2" borderId="2" xfId="0" applyFont="1" applyFill="1" applyBorder="1" applyAlignment="1" applyProtection="1"/>
    <xf numFmtId="0" fontId="24" fillId="6" borderId="4" xfId="0" applyFont="1" applyFill="1" applyBorder="1" applyAlignment="1" applyProtection="1">
      <alignment horizontal="center" vertical="center" wrapText="1"/>
    </xf>
    <xf numFmtId="0" fontId="24" fillId="6" borderId="11" xfId="0" applyFont="1" applyFill="1" applyBorder="1" applyAlignment="1" applyProtection="1">
      <alignment horizontal="center" vertical="center" wrapText="1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27" fillId="6" borderId="1" xfId="0" applyNumberFormat="1" applyFont="1" applyFill="1" applyBorder="1" applyAlignment="1" applyProtection="1">
      <alignment horizontal="center" vertical="center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3" fontId="25" fillId="5" borderId="1" xfId="0" applyNumberFormat="1" applyFont="1" applyFill="1" applyBorder="1" applyAlignment="1" applyProtection="1">
      <alignment horizontal="center" vertical="center" wrapText="1"/>
    </xf>
    <xf numFmtId="4" fontId="18" fillId="6" borderId="1" xfId="0" applyNumberFormat="1" applyFont="1" applyFill="1" applyBorder="1" applyAlignment="1" applyProtection="1">
      <alignment horizontal="center" vertical="center"/>
    </xf>
    <xf numFmtId="3" fontId="8" fillId="5" borderId="1" xfId="1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0" fillId="5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165" fontId="19" fillId="2" borderId="0" xfId="5" applyNumberFormat="1" applyFont="1" applyFill="1" applyBorder="1" applyProtection="1"/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5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Protection="1"/>
    <xf numFmtId="0" fontId="20" fillId="6" borderId="1" xfId="0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6" borderId="1" xfId="0" applyNumberFormat="1" applyFont="1" applyFill="1" applyBorder="1" applyAlignment="1" applyProtection="1">
      <alignment horizontal="center" vertical="center" wrapText="1"/>
    </xf>
    <xf numFmtId="3" fontId="25" fillId="6" borderId="1" xfId="0" applyNumberFormat="1" applyFont="1" applyFill="1" applyBorder="1" applyAlignment="1" applyProtection="1">
      <alignment horizontal="center" vertical="center" wrapText="1"/>
    </xf>
    <xf numFmtId="3" fontId="8" fillId="6" borderId="1" xfId="1" applyNumberFormat="1" applyFont="1" applyFill="1" applyBorder="1" applyAlignment="1" applyProtection="1">
      <alignment horizontal="center" vertical="center" wrapText="1"/>
    </xf>
    <xf numFmtId="3" fontId="20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4" fontId="27" fillId="4" borderId="1" xfId="0" applyNumberFormat="1" applyFont="1" applyFill="1" applyBorder="1" applyAlignment="1" applyProtection="1">
      <alignment horizontal="center" vertical="center"/>
    </xf>
    <xf numFmtId="3" fontId="25" fillId="4" borderId="1" xfId="0" applyNumberFormat="1" applyFont="1" applyFill="1" applyBorder="1" applyAlignment="1" applyProtection="1">
      <alignment horizontal="center" vertical="center" wrapText="1"/>
    </xf>
    <xf numFmtId="3" fontId="8" fillId="4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0" fontId="23" fillId="0" borderId="13" xfId="0" applyFont="1" applyFill="1" applyBorder="1" applyAlignment="1" applyProtection="1">
      <alignment horizontal="center" vertical="center" wrapText="1"/>
    </xf>
    <xf numFmtId="49" fontId="29" fillId="0" borderId="14" xfId="0" applyNumberFormat="1" applyFont="1" applyFill="1" applyBorder="1" applyAlignment="1" applyProtection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30" fillId="0" borderId="0" xfId="5" applyFont="1"/>
    <xf numFmtId="0" fontId="31" fillId="0" borderId="0" xfId="5" applyFont="1"/>
    <xf numFmtId="0" fontId="32" fillId="0" borderId="0" xfId="5" applyFont="1"/>
    <xf numFmtId="2" fontId="17" fillId="0" borderId="0" xfId="5" applyNumberFormat="1" applyFont="1"/>
    <xf numFmtId="0" fontId="32" fillId="0" borderId="0" xfId="5" applyFont="1" applyFill="1" applyAlignment="1">
      <alignment vertical="center"/>
    </xf>
    <xf numFmtId="0" fontId="33" fillId="0" borderId="0" xfId="5" applyFont="1" applyFill="1" applyAlignment="1">
      <alignment vertical="center"/>
    </xf>
    <xf numFmtId="0" fontId="34" fillId="3" borderId="15" xfId="3" applyFont="1" applyFill="1" applyBorder="1" applyAlignment="1" applyProtection="1">
      <alignment horizontal="center" vertical="center" wrapText="1"/>
      <protection locked="0"/>
    </xf>
    <xf numFmtId="0" fontId="34" fillId="3" borderId="16" xfId="3" applyFont="1" applyFill="1" applyBorder="1" applyAlignment="1" applyProtection="1">
      <alignment horizontal="center" vertical="center" wrapText="1" readingOrder="1"/>
      <protection locked="0"/>
    </xf>
    <xf numFmtId="0" fontId="36" fillId="7" borderId="16" xfId="3" applyFont="1" applyFill="1" applyBorder="1" applyAlignment="1" applyProtection="1">
      <alignment horizontal="center" vertical="center" wrapText="1" readingOrder="1"/>
      <protection locked="0"/>
    </xf>
    <xf numFmtId="2" fontId="38" fillId="0" borderId="0" xfId="8" applyNumberFormat="1" applyFont="1" applyAlignment="1">
      <alignment wrapText="1"/>
    </xf>
    <xf numFmtId="0" fontId="39" fillId="2" borderId="0" xfId="5" applyFont="1" applyFill="1" applyBorder="1" applyAlignment="1">
      <alignment vertical="center"/>
    </xf>
    <xf numFmtId="0" fontId="38" fillId="2" borderId="0" xfId="5" applyFont="1" applyFill="1" applyBorder="1" applyAlignment="1">
      <alignment horizontal="center"/>
    </xf>
    <xf numFmtId="166" fontId="38" fillId="2" borderId="0" xfId="5" applyNumberFormat="1" applyFont="1" applyFill="1" applyBorder="1"/>
    <xf numFmtId="166" fontId="40" fillId="2" borderId="0" xfId="5" applyNumberFormat="1" applyFont="1" applyFill="1" applyBorder="1"/>
    <xf numFmtId="166" fontId="41" fillId="2" borderId="0" xfId="5" applyNumberFormat="1" applyFont="1" applyFill="1" applyBorder="1"/>
    <xf numFmtId="0" fontId="38" fillId="0" borderId="0" xfId="5" applyFont="1"/>
    <xf numFmtId="0" fontId="42" fillId="2" borderId="17" xfId="5" applyFont="1" applyFill="1" applyBorder="1" applyAlignment="1">
      <alignment vertical="center"/>
    </xf>
    <xf numFmtId="0" fontId="40" fillId="2" borderId="17" xfId="5" applyFont="1" applyFill="1" applyBorder="1" applyAlignment="1">
      <alignment horizontal="center"/>
    </xf>
    <xf numFmtId="166" fontId="40" fillId="2" borderId="17" xfId="5" applyNumberFormat="1" applyFont="1" applyFill="1" applyBorder="1"/>
    <xf numFmtId="166" fontId="41" fillId="2" borderId="2" xfId="5" applyNumberFormat="1" applyFont="1" applyFill="1" applyBorder="1"/>
    <xf numFmtId="0" fontId="38" fillId="2" borderId="0" xfId="5" applyFont="1" applyFill="1"/>
    <xf numFmtId="0" fontId="38" fillId="2" borderId="0" xfId="5" applyFont="1" applyFill="1" applyBorder="1"/>
    <xf numFmtId="0" fontId="38" fillId="2" borderId="0" xfId="4" applyFont="1" applyFill="1" applyBorder="1" applyAlignment="1">
      <alignment horizontal="center"/>
    </xf>
    <xf numFmtId="165" fontId="38" fillId="2" borderId="0" xfId="5" applyNumberFormat="1" applyFont="1" applyFill="1" applyBorder="1"/>
    <xf numFmtId="169" fontId="38" fillId="7" borderId="0" xfId="5" applyNumberFormat="1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 vertical="center"/>
    </xf>
    <xf numFmtId="0" fontId="38" fillId="2" borderId="0" xfId="8" applyFont="1" applyFill="1"/>
    <xf numFmtId="168" fontId="38" fillId="2" borderId="0" xfId="5" applyNumberFormat="1" applyFont="1" applyFill="1" applyBorder="1" applyAlignment="1">
      <alignment horizontal="center" vertical="center"/>
    </xf>
    <xf numFmtId="168" fontId="38" fillId="7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wrapText="1"/>
    </xf>
    <xf numFmtId="0" fontId="38" fillId="2" borderId="0" xfId="5" applyFont="1" applyFill="1" applyBorder="1" applyAlignment="1">
      <alignment vertical="center"/>
    </xf>
    <xf numFmtId="166" fontId="38" fillId="2" borderId="17" xfId="5" applyNumberFormat="1" applyFont="1" applyFill="1" applyBorder="1"/>
    <xf numFmtId="2" fontId="38" fillId="7" borderId="0" xfId="9" applyNumberFormat="1" applyFont="1" applyFill="1" applyBorder="1" applyAlignment="1">
      <alignment horizontal="center" vertical="center"/>
    </xf>
    <xf numFmtId="168" fontId="38" fillId="2" borderId="17" xfId="5" applyNumberFormat="1" applyFont="1" applyFill="1" applyBorder="1" applyAlignment="1">
      <alignment horizontal="center"/>
    </xf>
    <xf numFmtId="170" fontId="38" fillId="2" borderId="0" xfId="10" applyNumberFormat="1" applyFont="1" applyFill="1" applyBorder="1" applyAlignment="1">
      <alignment horizontal="center"/>
    </xf>
    <xf numFmtId="167" fontId="38" fillId="7" borderId="12" xfId="11" applyNumberFormat="1" applyFont="1" applyFill="1" applyBorder="1" applyAlignment="1">
      <alignment horizontal="right" vertical="center"/>
    </xf>
    <xf numFmtId="170" fontId="38" fillId="7" borderId="0" xfId="10" applyNumberFormat="1" applyFont="1" applyFill="1" applyBorder="1" applyAlignment="1">
      <alignment horizontal="right" vertical="center"/>
    </xf>
    <xf numFmtId="170" fontId="38" fillId="7" borderId="2" xfId="10" applyNumberFormat="1" applyFont="1" applyFill="1" applyBorder="1" applyAlignment="1">
      <alignment horizontal="right" vertical="center"/>
    </xf>
    <xf numFmtId="168" fontId="38" fillId="2" borderId="0" xfId="5" applyNumberFormat="1" applyFont="1" applyFill="1" applyBorder="1" applyAlignment="1">
      <alignment horizontal="center"/>
    </xf>
    <xf numFmtId="168" fontId="38" fillId="7" borderId="0" xfId="12" applyNumberFormat="1" applyFont="1" applyFill="1" applyBorder="1" applyAlignment="1">
      <alignment horizontal="center" vertical="center"/>
    </xf>
    <xf numFmtId="2" fontId="38" fillId="7" borderId="0" xfId="5" applyNumberFormat="1" applyFont="1" applyFill="1" applyBorder="1" applyAlignment="1">
      <alignment horizontal="center" vertical="center"/>
    </xf>
    <xf numFmtId="0" fontId="38" fillId="2" borderId="0" xfId="8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/>
    </xf>
    <xf numFmtId="166" fontId="41" fillId="2" borderId="17" xfId="5" applyNumberFormat="1" applyFont="1" applyFill="1" applyBorder="1"/>
    <xf numFmtId="171" fontId="38" fillId="2" borderId="0" xfId="5" applyNumberFormat="1" applyFont="1" applyFill="1" applyBorder="1" applyAlignment="1">
      <alignment horizontal="center"/>
    </xf>
    <xf numFmtId="0" fontId="38" fillId="7" borderId="0" xfId="9" applyFont="1" applyFill="1" applyBorder="1"/>
    <xf numFmtId="171" fontId="45" fillId="2" borderId="0" xfId="5" applyNumberFormat="1" applyFont="1" applyFill="1" applyBorder="1" applyAlignment="1">
      <alignment horizontal="center"/>
    </xf>
    <xf numFmtId="0" fontId="45" fillId="7" borderId="0" xfId="9" applyFont="1" applyFill="1" applyBorder="1"/>
    <xf numFmtId="168" fontId="12" fillId="7" borderId="0" xfId="9" applyNumberFormat="1" applyFont="1" applyFill="1"/>
    <xf numFmtId="0" fontId="38" fillId="2" borderId="0" xfId="5" applyFont="1" applyFill="1" applyBorder="1" applyAlignment="1">
      <alignment horizontal="left" vertical="center" wrapText="1"/>
    </xf>
    <xf numFmtId="0" fontId="38" fillId="2" borderId="0" xfId="4" applyFont="1" applyFill="1" applyBorder="1" applyAlignment="1">
      <alignment horizontal="center" vertical="center"/>
    </xf>
    <xf numFmtId="168" fontId="12" fillId="7" borderId="0" xfId="9" applyNumberFormat="1" applyFont="1" applyFill="1" applyAlignment="1">
      <alignment horizontal="center" vertical="center"/>
    </xf>
    <xf numFmtId="168" fontId="12" fillId="7" borderId="0" xfId="9" applyNumberFormat="1" applyFont="1" applyFill="1" applyAlignment="1">
      <alignment vertical="center"/>
    </xf>
    <xf numFmtId="0" fontId="38" fillId="2" borderId="0" xfId="5" applyFont="1" applyFill="1" applyBorder="1" applyAlignment="1">
      <alignment horizontal="center" vertical="center"/>
    </xf>
    <xf numFmtId="0" fontId="12" fillId="2" borderId="0" xfId="9" applyFont="1" applyFill="1"/>
    <xf numFmtId="0" fontId="42" fillId="2" borderId="17" xfId="9" applyFont="1" applyFill="1" applyBorder="1" applyAlignment="1">
      <alignment vertical="center"/>
    </xf>
    <xf numFmtId="0" fontId="46" fillId="2" borderId="17" xfId="9" applyFont="1" applyFill="1" applyBorder="1" applyAlignment="1">
      <alignment vertical="center"/>
    </xf>
    <xf numFmtId="165" fontId="38" fillId="2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horizontal="left" wrapText="1"/>
    </xf>
    <xf numFmtId="0" fontId="3" fillId="2" borderId="0" xfId="9" applyFill="1"/>
    <xf numFmtId="0" fontId="41" fillId="2" borderId="0" xfId="5" applyFont="1" applyFill="1" applyBorder="1"/>
    <xf numFmtId="0" fontId="47" fillId="2" borderId="0" xfId="8" applyFont="1" applyFill="1" applyBorder="1" applyAlignment="1">
      <alignment horizontal="left" vertical="center"/>
    </xf>
    <xf numFmtId="0" fontId="47" fillId="2" borderId="0" xfId="8" applyFont="1" applyFill="1" applyBorder="1" applyAlignment="1">
      <alignment horizontal="left" vertical="center" wrapText="1"/>
    </xf>
    <xf numFmtId="0" fontId="47" fillId="2" borderId="0" xfId="8" applyFont="1" applyFill="1" applyBorder="1" applyAlignment="1">
      <alignment vertical="center"/>
    </xf>
    <xf numFmtId="0" fontId="40" fillId="2" borderId="0" xfId="5" applyFont="1" applyFill="1" applyBorder="1" applyAlignment="1">
      <alignment horizontal="center"/>
    </xf>
    <xf numFmtId="0" fontId="40" fillId="2" borderId="0" xfId="5" applyFont="1" applyFill="1" applyBorder="1"/>
    <xf numFmtId="0" fontId="3" fillId="0" borderId="0" xfId="9"/>
    <xf numFmtId="168" fontId="26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3" fontId="6" fillId="5" borderId="6" xfId="0" applyNumberFormat="1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49" fontId="29" fillId="0" borderId="0" xfId="0" applyNumberFormat="1" applyFont="1" applyFill="1" applyBorder="1" applyAlignment="1" applyProtection="1">
      <alignment horizont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 applyProtection="1">
      <alignment horizontal="left" vertical="center" wrapText="1" indent="3"/>
    </xf>
    <xf numFmtId="0" fontId="22" fillId="0" borderId="0" xfId="0" applyFont="1" applyFill="1"/>
    <xf numFmtId="165" fontId="7" fillId="0" borderId="0" xfId="2" applyFont="1" applyFill="1"/>
    <xf numFmtId="4" fontId="50" fillId="0" borderId="0" xfId="0" applyNumberFormat="1" applyFont="1" applyFill="1" applyAlignment="1">
      <alignment horizontal="left" vertical="center"/>
    </xf>
    <xf numFmtId="43" fontId="7" fillId="0" borderId="0" xfId="0" applyNumberFormat="1" applyFont="1" applyFill="1"/>
    <xf numFmtId="172" fontId="7" fillId="0" borderId="0" xfId="0" applyNumberFormat="1" applyFont="1" applyFill="1"/>
    <xf numFmtId="3" fontId="28" fillId="0" borderId="0" xfId="0" applyNumberFormat="1" applyFont="1" applyFill="1"/>
    <xf numFmtId="4" fontId="7" fillId="0" borderId="0" xfId="0" applyNumberFormat="1" applyFont="1" applyFill="1" applyBorder="1" applyAlignment="1" applyProtection="1">
      <alignment horizontal="center" vertical="center"/>
    </xf>
    <xf numFmtId="4" fontId="21" fillId="6" borderId="1" xfId="2" applyNumberFormat="1" applyFont="1" applyFill="1" applyBorder="1" applyAlignment="1" applyProtection="1">
      <alignment horizontal="center" vertical="center" wrapText="1"/>
    </xf>
    <xf numFmtId="165" fontId="14" fillId="0" borderId="0" xfId="2" applyFont="1" applyFill="1" applyProtection="1"/>
    <xf numFmtId="0" fontId="38" fillId="8" borderId="0" xfId="5" applyFont="1" applyFill="1" applyBorder="1"/>
    <xf numFmtId="0" fontId="38" fillId="8" borderId="0" xfId="4" applyFont="1" applyFill="1" applyBorder="1" applyAlignment="1">
      <alignment horizontal="center"/>
    </xf>
    <xf numFmtId="168" fontId="38" fillId="8" borderId="0" xfId="5" applyNumberFormat="1" applyFont="1" applyFill="1" applyBorder="1" applyAlignment="1">
      <alignment horizontal="center" vertical="center"/>
    </xf>
    <xf numFmtId="0" fontId="38" fillId="8" borderId="0" xfId="8" applyFont="1" applyFill="1"/>
    <xf numFmtId="4" fontId="23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Protection="1"/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/>
    <xf numFmtId="3" fontId="28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3" fontId="29" fillId="0" borderId="1" xfId="0" applyNumberFormat="1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center" vertical="center" wrapText="1"/>
    </xf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 vertical="center"/>
    </xf>
    <xf numFmtId="4" fontId="8" fillId="6" borderId="1" xfId="0" applyNumberFormat="1" applyFont="1" applyFill="1" applyBorder="1" applyAlignment="1" applyProtection="1">
      <alignment horizontal="center" vertical="center" wrapText="1"/>
    </xf>
    <xf numFmtId="3" fontId="11" fillId="0" borderId="0" xfId="0" applyNumberFormat="1" applyFont="1" applyFill="1" applyBorder="1"/>
    <xf numFmtId="4" fontId="8" fillId="4" borderId="1" xfId="0" applyNumberFormat="1" applyFont="1" applyFill="1" applyBorder="1" applyAlignment="1" applyProtection="1">
      <alignment horizontal="center" vertical="center" wrapText="1"/>
    </xf>
    <xf numFmtId="4" fontId="25" fillId="6" borderId="1" xfId="0" applyNumberFormat="1" applyFont="1" applyFill="1" applyBorder="1" applyAlignment="1" applyProtection="1">
      <alignment horizontal="center" vertical="center" wrapText="1"/>
    </xf>
    <xf numFmtId="4" fontId="8" fillId="6" borderId="1" xfId="1" applyNumberFormat="1" applyFont="1" applyFill="1" applyBorder="1" applyAlignment="1" applyProtection="1">
      <alignment horizontal="center" vertical="center" wrapText="1"/>
    </xf>
    <xf numFmtId="4" fontId="28" fillId="0" borderId="0" xfId="0" applyNumberFormat="1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52" fillId="0" borderId="1" xfId="0" applyFont="1" applyBorder="1" applyAlignment="1">
      <alignment horizontal="center" wrapText="1"/>
    </xf>
    <xf numFmtId="4" fontId="0" fillId="0" borderId="1" xfId="0" applyNumberFormat="1" applyBorder="1"/>
    <xf numFmtId="167" fontId="0" fillId="0" borderId="1" xfId="0" applyNumberFormat="1" applyBorder="1"/>
    <xf numFmtId="0" fontId="51" fillId="0" borderId="0" xfId="0" applyFont="1"/>
    <xf numFmtId="0" fontId="51" fillId="10" borderId="1" xfId="0" applyFont="1" applyFill="1" applyBorder="1" applyAlignment="1">
      <alignment vertical="center"/>
    </xf>
    <xf numFmtId="0" fontId="51" fillId="10" borderId="1" xfId="0" applyFont="1" applyFill="1" applyBorder="1" applyAlignment="1">
      <alignment horizontal="center" vertical="center"/>
    </xf>
    <xf numFmtId="0" fontId="51" fillId="6" borderId="1" xfId="0" applyFont="1" applyFill="1" applyBorder="1" applyAlignment="1">
      <alignment horizontal="center"/>
    </xf>
    <xf numFmtId="49" fontId="51" fillId="6" borderId="1" xfId="0" applyNumberFormat="1" applyFont="1" applyFill="1" applyBorder="1" applyAlignment="1">
      <alignment horizontal="center"/>
    </xf>
    <xf numFmtId="0" fontId="51" fillId="6" borderId="1" xfId="0" applyFont="1" applyFill="1" applyBorder="1"/>
    <xf numFmtId="0" fontId="53" fillId="6" borderId="1" xfId="0" applyFont="1" applyFill="1" applyBorder="1" applyAlignment="1">
      <alignment horizontal="center" wrapText="1"/>
    </xf>
    <xf numFmtId="4" fontId="51" fillId="6" borderId="1" xfId="0" applyNumberFormat="1" applyFont="1" applyFill="1" applyBorder="1"/>
    <xf numFmtId="0" fontId="51" fillId="6" borderId="1" xfId="0" applyFont="1" applyFill="1" applyBorder="1" applyAlignment="1">
      <alignment vertical="center"/>
    </xf>
    <xf numFmtId="0" fontId="51" fillId="6" borderId="0" xfId="0" applyFont="1" applyFill="1"/>
    <xf numFmtId="49" fontId="51" fillId="8" borderId="1" xfId="0" applyNumberFormat="1" applyFont="1" applyFill="1" applyBorder="1" applyAlignment="1">
      <alignment horizontal="center"/>
    </xf>
    <xf numFmtId="1" fontId="20" fillId="8" borderId="1" xfId="0" applyNumberFormat="1" applyFont="1" applyFill="1" applyBorder="1" applyAlignment="1" applyProtection="1">
      <alignment horizontal="center" vertical="center" wrapText="1"/>
    </xf>
    <xf numFmtId="3" fontId="9" fillId="6" borderId="1" xfId="1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 applyProtection="1">
      <alignment horizontal="center" vertical="center"/>
    </xf>
    <xf numFmtId="0" fontId="54" fillId="0" borderId="0" xfId="0" applyFont="1" applyFill="1"/>
    <xf numFmtId="3" fontId="6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Border="1"/>
    <xf numFmtId="3" fontId="6" fillId="8" borderId="1" xfId="0" applyNumberFormat="1" applyFont="1" applyFill="1" applyBorder="1" applyAlignment="1" applyProtection="1">
      <alignment horizontal="center" vertical="center" wrapText="1"/>
    </xf>
    <xf numFmtId="4" fontId="6" fillId="8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4" fontId="8" fillId="6" borderId="1" xfId="0" applyNumberFormat="1" applyFont="1" applyFill="1" applyBorder="1" applyAlignment="1" applyProtection="1">
      <alignment horizontal="center" vertical="center"/>
    </xf>
    <xf numFmtId="4" fontId="8" fillId="8" borderId="1" xfId="0" applyNumberFormat="1" applyFont="1" applyFill="1" applyBorder="1" applyAlignment="1" applyProtection="1">
      <alignment horizontal="center" vertical="center"/>
    </xf>
    <xf numFmtId="4" fontId="55" fillId="8" borderId="1" xfId="0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3" fontId="56" fillId="6" borderId="1" xfId="0" applyNumberFormat="1" applyFont="1" applyFill="1" applyBorder="1" applyAlignment="1" applyProtection="1">
      <alignment horizontal="center" vertical="center" wrapText="1"/>
    </xf>
    <xf numFmtId="3" fontId="21" fillId="6" borderId="1" xfId="0" applyNumberFormat="1" applyFont="1" applyFill="1" applyBorder="1" applyAlignment="1" applyProtection="1">
      <alignment horizontal="center" vertical="center"/>
    </xf>
    <xf numFmtId="3" fontId="56" fillId="8" borderId="1" xfId="0" applyNumberFormat="1" applyFont="1" applyFill="1" applyBorder="1" applyAlignment="1" applyProtection="1">
      <alignment horizontal="center" vertical="center" wrapText="1"/>
    </xf>
    <xf numFmtId="3" fontId="9" fillId="8" borderId="1" xfId="1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4" fontId="9" fillId="8" borderId="1" xfId="0" applyNumberFormat="1" applyFont="1" applyFill="1" applyBorder="1" applyAlignment="1" applyProtection="1">
      <alignment horizontal="center" vertical="center"/>
    </xf>
    <xf numFmtId="4" fontId="55" fillId="8" borderId="1" xfId="0" applyNumberFormat="1" applyFont="1" applyFill="1" applyBorder="1" applyAlignment="1" applyProtection="1">
      <alignment horizontal="center" vertical="center"/>
    </xf>
    <xf numFmtId="3" fontId="21" fillId="8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26" fillId="0" borderId="1" xfId="0" applyFont="1" applyFill="1" applyBorder="1" applyAlignment="1" applyProtection="1">
      <alignment horizontal="left" vertical="center" wrapText="1" indent="3"/>
    </xf>
    <xf numFmtId="0" fontId="20" fillId="0" borderId="1" xfId="0" applyFont="1" applyFill="1" applyBorder="1" applyAlignment="1" applyProtection="1">
      <alignment vertical="center" wrapText="1"/>
    </xf>
    <xf numFmtId="3" fontId="20" fillId="8" borderId="1" xfId="0" applyNumberFormat="1" applyFont="1" applyFill="1" applyBorder="1" applyAlignment="1" applyProtection="1">
      <alignment horizontal="center" vertical="center" wrapText="1"/>
    </xf>
    <xf numFmtId="4" fontId="21" fillId="8" borderId="1" xfId="2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1" fontId="6" fillId="6" borderId="4" xfId="0" applyNumberFormat="1" applyFont="1" applyFill="1" applyBorder="1" applyAlignment="1" applyProtection="1">
      <alignment horizontal="center" vertical="center" wrapText="1"/>
    </xf>
    <xf numFmtId="1" fontId="6" fillId="6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4" fontId="5" fillId="6" borderId="12" xfId="0" applyNumberFormat="1" applyFont="1" applyFill="1" applyBorder="1" applyAlignment="1" applyProtection="1">
      <alignment horizontal="center" vertical="center" wrapText="1"/>
    </xf>
    <xf numFmtId="4" fontId="5" fillId="6" borderId="2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/>
    </xf>
    <xf numFmtId="3" fontId="29" fillId="0" borderId="7" xfId="0" applyNumberFormat="1" applyFont="1" applyFill="1" applyBorder="1" applyAlignment="1" applyProtection="1">
      <alignment horizontal="center"/>
    </xf>
    <xf numFmtId="3" fontId="29" fillId="9" borderId="6" xfId="0" applyNumberFormat="1" applyFont="1" applyFill="1" applyBorder="1" applyAlignment="1" applyProtection="1">
      <alignment horizontal="center"/>
    </xf>
    <xf numFmtId="3" fontId="29" fillId="9" borderId="7" xfId="0" applyNumberFormat="1" applyFont="1" applyFill="1" applyBorder="1" applyAlignment="1" applyProtection="1">
      <alignment horizontal="center"/>
    </xf>
    <xf numFmtId="3" fontId="6" fillId="5" borderId="6" xfId="0" applyNumberFormat="1" applyFont="1" applyFill="1" applyBorder="1" applyAlignment="1" applyProtection="1">
      <alignment horizontal="center" vertical="center" wrapText="1"/>
    </xf>
    <xf numFmtId="3" fontId="6" fillId="5" borderId="7" xfId="0" applyNumberFormat="1" applyFont="1" applyFill="1" applyBorder="1" applyAlignment="1" applyProtection="1">
      <alignment horizontal="center" vertical="center" wrapText="1"/>
    </xf>
    <xf numFmtId="3" fontId="6" fillId="5" borderId="3" xfId="0" applyNumberFormat="1" applyFont="1" applyFill="1" applyBorder="1" applyAlignment="1" applyProtection="1">
      <alignment horizontal="center" vertical="center" wrapText="1"/>
    </xf>
    <xf numFmtId="3" fontId="6" fillId="6" borderId="6" xfId="0" applyNumberFormat="1" applyFont="1" applyFill="1" applyBorder="1" applyAlignment="1" applyProtection="1">
      <alignment horizontal="center" vertical="center" wrapText="1"/>
    </xf>
    <xf numFmtId="3" fontId="6" fillId="6" borderId="7" xfId="0" applyNumberFormat="1" applyFont="1" applyFill="1" applyBorder="1" applyAlignment="1" applyProtection="1">
      <alignment horizontal="center" vertical="center" wrapText="1"/>
    </xf>
    <xf numFmtId="3" fontId="6" fillId="6" borderId="3" xfId="0" applyNumberFormat="1" applyFont="1" applyFill="1" applyBorder="1" applyAlignment="1" applyProtection="1">
      <alignment horizontal="center" vertical="center" wrapText="1"/>
    </xf>
    <xf numFmtId="0" fontId="29" fillId="9" borderId="18" xfId="0" applyFont="1" applyFill="1" applyBorder="1" applyAlignment="1" applyProtection="1">
      <alignment horizontal="center"/>
    </xf>
    <xf numFmtId="0" fontId="29" fillId="9" borderId="0" xfId="0" applyFont="1" applyFill="1" applyBorder="1" applyAlignment="1" applyProtection="1">
      <alignment horizontal="center"/>
    </xf>
    <xf numFmtId="3" fontId="29" fillId="9" borderId="0" xfId="0" applyNumberFormat="1" applyFont="1" applyFill="1" applyBorder="1" applyAlignment="1" applyProtection="1">
      <alignment horizontal="center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1" fontId="6" fillId="5" borderId="4" xfId="0" applyNumberFormat="1" applyFont="1" applyFill="1" applyBorder="1" applyAlignment="1" applyProtection="1">
      <alignment horizontal="center" vertical="center" wrapText="1"/>
    </xf>
    <xf numFmtId="1" fontId="6" fillId="5" borderId="5" xfId="0" applyNumberFormat="1" applyFont="1" applyFill="1" applyBorder="1" applyAlignment="1" applyProtection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29" fillId="0" borderId="6" xfId="0" applyNumberFormat="1" applyFont="1" applyFill="1" applyBorder="1" applyAlignment="1" applyProtection="1">
      <alignment horizontal="center"/>
    </xf>
    <xf numFmtId="3" fontId="29" fillId="0" borderId="3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 wrapText="1"/>
    </xf>
    <xf numFmtId="0" fontId="51" fillId="6" borderId="1" xfId="0" applyFont="1" applyFill="1" applyBorder="1" applyAlignment="1">
      <alignment horizontal="left" vertical="top" wrapText="1"/>
    </xf>
    <xf numFmtId="0" fontId="52" fillId="0" borderId="1" xfId="0" applyFont="1" applyBorder="1" applyAlignment="1">
      <alignment horizontal="center" wrapText="1"/>
    </xf>
    <xf numFmtId="0" fontId="51" fillId="8" borderId="1" xfId="0" applyFont="1" applyFill="1" applyBorder="1" applyAlignment="1">
      <alignment horizontal="left" vertical="top"/>
    </xf>
    <xf numFmtId="0" fontId="51" fillId="6" borderId="1" xfId="0" applyFont="1" applyFill="1" applyBorder="1" applyAlignment="1">
      <alignment horizontal="center"/>
    </xf>
    <xf numFmtId="3" fontId="6" fillId="8" borderId="1" xfId="0" applyNumberFormat="1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>
      <alignment horizontal="center" wrapText="1"/>
    </xf>
    <xf numFmtId="0" fontId="8" fillId="8" borderId="8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0" xfId="0" applyNumberFormat="1" applyFont="1" applyFill="1" applyBorder="1" applyAlignment="1" applyProtection="1">
      <alignment horizontal="center" vertical="center" wrapText="1"/>
    </xf>
    <xf numFmtId="0" fontId="47" fillId="2" borderId="0" xfId="8" applyFont="1" applyFill="1" applyBorder="1" applyAlignment="1">
      <alignment vertical="center" wrapText="1"/>
    </xf>
    <xf numFmtId="0" fontId="3" fillId="0" borderId="0" xfId="9" applyAlignment="1">
      <alignment wrapText="1"/>
    </xf>
    <xf numFmtId="0" fontId="47" fillId="2" borderId="0" xfId="8" applyFont="1" applyFill="1" applyBorder="1" applyAlignment="1">
      <alignment horizontal="left" vertical="center" wrapText="1"/>
    </xf>
  </cellXfs>
  <cellStyles count="24">
    <cellStyle name="Normal_SHEET" xfId="4" xr:uid="{00000000-0005-0000-0000-000000000000}"/>
    <cellStyle name="Обычный" xfId="0" builtinId="0"/>
    <cellStyle name="Обычный 19" xfId="3" xr:uid="{00000000-0005-0000-0000-000002000000}"/>
    <cellStyle name="Обычный 2" xfId="1" xr:uid="{00000000-0005-0000-0000-000003000000}"/>
    <cellStyle name="Обычный 2 12" xfId="11" xr:uid="{00000000-0005-0000-0000-000004000000}"/>
    <cellStyle name="Обычный 2 2" xfId="8" xr:uid="{00000000-0005-0000-0000-000005000000}"/>
    <cellStyle name="Обычный 21" xfId="23" xr:uid="{5AB909F3-B7F8-4414-AA2C-991C028C544C}"/>
    <cellStyle name="Обычный 3" xfId="6" xr:uid="{00000000-0005-0000-0000-000006000000}"/>
    <cellStyle name="Обычный 3 2" xfId="15" xr:uid="{00000000-0005-0000-0000-000007000000}"/>
    <cellStyle name="Обычный 4" xfId="9" xr:uid="{00000000-0005-0000-0000-000008000000}"/>
    <cellStyle name="Обычный 4 2" xfId="17" xr:uid="{00000000-0005-0000-0000-000009000000}"/>
    <cellStyle name="Обычный 5" xfId="13" xr:uid="{00000000-0005-0000-0000-00000A000000}"/>
    <cellStyle name="Обычный_(ИПГУ)_6m 2010 анализа" xfId="5" xr:uid="{00000000-0005-0000-0000-00000B000000}"/>
    <cellStyle name="Процентный 2" xfId="10" xr:uid="{00000000-0005-0000-0000-00000C000000}"/>
    <cellStyle name="Процентный 2 2" xfId="18" xr:uid="{00000000-0005-0000-0000-00000D000000}"/>
    <cellStyle name="Процентный 3" xfId="14" xr:uid="{00000000-0005-0000-0000-00000E000000}"/>
    <cellStyle name="Процентный 4" xfId="20" xr:uid="{00000000-0005-0000-0000-00000F000000}"/>
    <cellStyle name="Финансовый" xfId="2" builtinId="3"/>
    <cellStyle name="Финансовый 2" xfId="7" xr:uid="{00000000-0005-0000-0000-000011000000}"/>
    <cellStyle name="Финансовый 2 2" xfId="16" xr:uid="{00000000-0005-0000-0000-000012000000}"/>
    <cellStyle name="Финансовый 3" xfId="12" xr:uid="{00000000-0005-0000-0000-000013000000}"/>
    <cellStyle name="Финансовый 3 2" xfId="19" xr:uid="{00000000-0005-0000-0000-000014000000}"/>
    <cellStyle name="Финансовый 4" xfId="21" xr:uid="{00000000-0005-0000-0000-000015000000}"/>
    <cellStyle name="Финансовый 5" xfId="22" xr:uid="{00000000-0005-0000-0000-00004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png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542924</xdr:colOff>
      <xdr:row>5</xdr:row>
      <xdr:rowOff>180974</xdr:rowOff>
    </xdr:from>
    <xdr:to>
      <xdr:col>5</xdr:col>
      <xdr:colOff>238125</xdr:colOff>
      <xdr:row>5</xdr:row>
      <xdr:rowOff>523875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2D6682-46BF-4F1F-8EC9-51BA128C4CF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49" y="1409699"/>
          <a:ext cx="571501" cy="3429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6</xdr:row>
      <xdr:rowOff>28576</xdr:rowOff>
    </xdr:from>
    <xdr:to>
      <xdr:col>1</xdr:col>
      <xdr:colOff>685801</xdr:colOff>
      <xdr:row>6</xdr:row>
      <xdr:rowOff>287656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0DA386-A10E-448B-A660-1EB21A74A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7</xdr:row>
      <xdr:rowOff>47625</xdr:rowOff>
    </xdr:from>
    <xdr:to>
      <xdr:col>1</xdr:col>
      <xdr:colOff>781050</xdr:colOff>
      <xdr:row>7</xdr:row>
      <xdr:rowOff>285750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792698B-3F87-4590-9998-D6103216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8</xdr:row>
      <xdr:rowOff>57150</xdr:rowOff>
    </xdr:from>
    <xdr:to>
      <xdr:col>1</xdr:col>
      <xdr:colOff>628650</xdr:colOff>
      <xdr:row>8</xdr:row>
      <xdr:rowOff>295275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8F3DD991-F89C-446E-BDC5-92962A5BB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2714625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9</xdr:row>
      <xdr:rowOff>219075</xdr:rowOff>
    </xdr:from>
    <xdr:to>
      <xdr:col>1</xdr:col>
      <xdr:colOff>771525</xdr:colOff>
      <xdr:row>9</xdr:row>
      <xdr:rowOff>457200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0B5C0F2-14D6-475A-8218-EB71156A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327660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10</xdr:row>
      <xdr:rowOff>142875</xdr:rowOff>
    </xdr:from>
    <xdr:to>
      <xdr:col>1</xdr:col>
      <xdr:colOff>590550</xdr:colOff>
      <xdr:row>10</xdr:row>
      <xdr:rowOff>381000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DFE03C85-87E4-44F5-8D5C-511D3EAD4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3962400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1</xdr:col>
      <xdr:colOff>114300</xdr:colOff>
      <xdr:row>12</xdr:row>
      <xdr:rowOff>38100</xdr:rowOff>
    </xdr:from>
    <xdr:to>
      <xdr:col>1</xdr:col>
      <xdr:colOff>685800</xdr:colOff>
      <xdr:row>12</xdr:row>
      <xdr:rowOff>342900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33668DFC-A941-4E06-A6E3-F963059EB1CA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733925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104775</xdr:colOff>
      <xdr:row>13</xdr:row>
      <xdr:rowOff>28575</xdr:rowOff>
    </xdr:from>
    <xdr:to>
      <xdr:col>1</xdr:col>
      <xdr:colOff>904875</xdr:colOff>
      <xdr:row>13</xdr:row>
      <xdr:rowOff>333375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81856FE5-CB4E-4C32-A382-52CBBE0ED1D4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521970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14</xdr:row>
      <xdr:rowOff>9525</xdr:rowOff>
    </xdr:from>
    <xdr:to>
      <xdr:col>1</xdr:col>
      <xdr:colOff>809625</xdr:colOff>
      <xdr:row>14</xdr:row>
      <xdr:rowOff>314325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88501AD1-F895-4FD3-A04A-F9843E4427AB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6010275"/>
          <a:ext cx="695325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15</xdr:row>
      <xdr:rowOff>95250</xdr:rowOff>
    </xdr:from>
    <xdr:to>
      <xdr:col>1</xdr:col>
      <xdr:colOff>942975</xdr:colOff>
      <xdr:row>15</xdr:row>
      <xdr:rowOff>400050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3427B49A-E152-4F7A-8B02-6E20A7DBFEF9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691515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123825</xdr:colOff>
      <xdr:row>16</xdr:row>
      <xdr:rowOff>28575</xdr:rowOff>
    </xdr:from>
    <xdr:to>
      <xdr:col>1</xdr:col>
      <xdr:colOff>695325</xdr:colOff>
      <xdr:row>16</xdr:row>
      <xdr:rowOff>333375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D32EAE4F-1221-4CEB-8F97-6FC8C3BCFC1E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7772400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18</xdr:row>
      <xdr:rowOff>200025</xdr:rowOff>
    </xdr:from>
    <xdr:to>
      <xdr:col>4</xdr:col>
      <xdr:colOff>276225</xdr:colOff>
      <xdr:row>18</xdr:row>
      <xdr:rowOff>800100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6EB2F213-5C74-4292-A279-501130D7B9CB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048875"/>
          <a:ext cx="4467225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19</xdr:row>
      <xdr:rowOff>28576</xdr:rowOff>
    </xdr:from>
    <xdr:to>
      <xdr:col>1</xdr:col>
      <xdr:colOff>685801</xdr:colOff>
      <xdr:row>19</xdr:row>
      <xdr:rowOff>287656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15805C2E-4EB7-42CF-9383-34393DD9B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20</xdr:row>
      <xdr:rowOff>47625</xdr:rowOff>
    </xdr:from>
    <xdr:to>
      <xdr:col>1</xdr:col>
      <xdr:colOff>781050</xdr:colOff>
      <xdr:row>20</xdr:row>
      <xdr:rowOff>285750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14140A0-0745-4CEE-BFB8-54823FC2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21</xdr:row>
      <xdr:rowOff>57150</xdr:rowOff>
    </xdr:from>
    <xdr:to>
      <xdr:col>1</xdr:col>
      <xdr:colOff>628650</xdr:colOff>
      <xdr:row>21</xdr:row>
      <xdr:rowOff>295275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966A8055-CB52-4AEA-A168-9F39799AB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2743200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22</xdr:row>
      <xdr:rowOff>219075</xdr:rowOff>
    </xdr:from>
    <xdr:to>
      <xdr:col>1</xdr:col>
      <xdr:colOff>771525</xdr:colOff>
      <xdr:row>22</xdr:row>
      <xdr:rowOff>457200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4BB248F7-8C5E-4A51-ACF4-E3459D62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326707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23</xdr:row>
      <xdr:rowOff>142875</xdr:rowOff>
    </xdr:from>
    <xdr:to>
      <xdr:col>1</xdr:col>
      <xdr:colOff>590550</xdr:colOff>
      <xdr:row>23</xdr:row>
      <xdr:rowOff>381000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B815F5D8-08CB-4C9A-A44A-01B9D2162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3952875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#¡REF"/>
      <sheetName val="ОПС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Account balances"/>
      <sheetName val="CU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zoomScaleNormal="70" zoomScaleSheetLayoutView="70" workbookViewId="0">
      <pane xSplit="11" ySplit="10" topLeftCell="L11" activePane="bottomRight" state="frozen"/>
      <selection activeCell="H39" sqref="H39"/>
      <selection pane="topRight" activeCell="H39" sqref="H39"/>
      <selection pane="bottomLeft" activeCell="H39" sqref="H39"/>
      <selection pane="bottomRight" activeCell="B15" sqref="B15"/>
    </sheetView>
  </sheetViews>
  <sheetFormatPr defaultColWidth="9.140625" defaultRowHeight="15" outlineLevelCol="1" x14ac:dyDescent="0.25"/>
  <cols>
    <col min="1" max="1" width="8.5703125" style="4" customWidth="1"/>
    <col min="2" max="2" width="68.140625" style="1" customWidth="1"/>
    <col min="3" max="6" width="18.85546875" style="1" customWidth="1" outlineLevel="1"/>
    <col min="7" max="7" width="24" style="10" customWidth="1"/>
    <col min="8" max="11" width="19" style="10" customWidth="1"/>
    <col min="12" max="12" width="17" style="4" customWidth="1"/>
    <col min="13" max="13" width="16.7109375" style="4" customWidth="1" outlineLevel="1"/>
    <col min="14" max="14" width="16.140625" style="4" customWidth="1" outlineLevel="1"/>
    <col min="15" max="16" width="15.42578125" style="4" customWidth="1" outlineLevel="1"/>
    <col min="17" max="17" width="17.140625" style="4" customWidth="1"/>
    <col min="18" max="18" width="15.85546875" style="4" customWidth="1" outlineLevel="1"/>
    <col min="19" max="19" width="17.7109375" style="4" customWidth="1" outlineLevel="1"/>
    <col min="20" max="20" width="15.85546875" style="4" customWidth="1" outlineLevel="1"/>
    <col min="21" max="21" width="5.7109375" style="4" customWidth="1" outlineLevel="1"/>
    <col min="22" max="22" width="19.5703125" style="4" bestFit="1" customWidth="1"/>
    <col min="23" max="23" width="5.7109375" style="4" hidden="1" customWidth="1" outlineLevel="1"/>
    <col min="24" max="25" width="12.42578125" style="4" hidden="1" customWidth="1" outlineLevel="1"/>
    <col min="26" max="26" width="5.7109375" style="4" hidden="1" customWidth="1" outlineLevel="1"/>
    <col min="27" max="27" width="9.140625" style="4" collapsed="1"/>
    <col min="28" max="16384" width="9.140625" style="4"/>
  </cols>
  <sheetData>
    <row r="2" spans="1:30" x14ac:dyDescent="0.25">
      <c r="I2" s="10">
        <v>1173093.3899999999</v>
      </c>
    </row>
    <row r="3" spans="1:30" s="2" customFormat="1" ht="21.75" customHeight="1" x14ac:dyDescent="0.25">
      <c r="A3" s="11"/>
      <c r="B3" s="12"/>
      <c r="G3" s="12"/>
      <c r="H3" s="12"/>
      <c r="I3" s="12">
        <v>8933.75</v>
      </c>
      <c r="J3" s="12"/>
      <c r="K3" s="12"/>
    </row>
    <row r="4" spans="1:30" s="3" customFormat="1" ht="21" thickBot="1" x14ac:dyDescent="0.35">
      <c r="A4" s="253" t="s">
        <v>168</v>
      </c>
      <c r="B4" s="253"/>
      <c r="C4" s="253"/>
      <c r="D4" s="253"/>
      <c r="E4" s="253"/>
      <c r="F4" s="253"/>
      <c r="G4" s="253"/>
      <c r="H4" s="253"/>
      <c r="I4" s="154">
        <f>I3-I12-I13</f>
        <v>1240.5899999999999</v>
      </c>
      <c r="J4" s="131"/>
      <c r="K4" s="131"/>
    </row>
    <row r="5" spans="1:30" s="3" customFormat="1" ht="20.25" x14ac:dyDescent="0.3">
      <c r="A5" s="55"/>
      <c r="B5" s="55"/>
      <c r="C5" s="59"/>
      <c r="D5" s="136"/>
      <c r="E5" s="136"/>
      <c r="F5" s="136"/>
      <c r="G5" s="55"/>
      <c r="H5" s="55"/>
      <c r="I5" s="131"/>
      <c r="J5" s="131"/>
      <c r="K5" s="131"/>
    </row>
    <row r="6" spans="1:30" ht="18.75" customHeight="1" x14ac:dyDescent="0.25">
      <c r="A6" s="12"/>
      <c r="B6" s="13"/>
      <c r="C6" s="60"/>
      <c r="D6" s="137"/>
      <c r="E6" s="137"/>
      <c r="F6" s="137"/>
      <c r="G6" s="14"/>
      <c r="H6" s="15"/>
      <c r="I6" s="15"/>
      <c r="J6" s="15"/>
      <c r="K6" s="15"/>
      <c r="L6" s="270" t="s">
        <v>146</v>
      </c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</row>
    <row r="7" spans="1:30" ht="18.75" customHeight="1" x14ac:dyDescent="0.25">
      <c r="A7" s="16" t="s">
        <v>6</v>
      </c>
      <c r="B7" s="17"/>
      <c r="C7" s="260">
        <v>2023</v>
      </c>
      <c r="D7" s="260"/>
      <c r="E7" s="260"/>
      <c r="F7" s="260"/>
      <c r="G7" s="139" t="s">
        <v>160</v>
      </c>
      <c r="H7" s="261" t="s">
        <v>155</v>
      </c>
      <c r="I7" s="261"/>
      <c r="J7" s="261"/>
      <c r="K7" s="261"/>
      <c r="L7" s="262" t="s">
        <v>54</v>
      </c>
      <c r="M7" s="263"/>
      <c r="N7" s="263"/>
      <c r="O7" s="263"/>
      <c r="P7" s="263"/>
      <c r="Q7" s="272" t="s">
        <v>60</v>
      </c>
      <c r="R7" s="272"/>
      <c r="S7" s="272"/>
      <c r="T7" s="272"/>
      <c r="U7" s="272"/>
      <c r="V7" s="272"/>
      <c r="W7" s="272"/>
      <c r="X7" s="272"/>
      <c r="Y7" s="272"/>
      <c r="Z7" s="272"/>
    </row>
    <row r="8" spans="1:30" s="8" customFormat="1" ht="15.75" customHeight="1" x14ac:dyDescent="0.25">
      <c r="A8" s="254" t="s">
        <v>2</v>
      </c>
      <c r="B8" s="255" t="s">
        <v>1</v>
      </c>
      <c r="C8" s="254" t="s">
        <v>156</v>
      </c>
      <c r="D8" s="254" t="s">
        <v>157</v>
      </c>
      <c r="E8" s="254" t="s">
        <v>158</v>
      </c>
      <c r="F8" s="254" t="s">
        <v>159</v>
      </c>
      <c r="G8" s="258" t="s">
        <v>7</v>
      </c>
      <c r="H8" s="254" t="s">
        <v>151</v>
      </c>
      <c r="I8" s="254" t="s">
        <v>152</v>
      </c>
      <c r="J8" s="254" t="s">
        <v>153</v>
      </c>
      <c r="K8" s="254" t="s">
        <v>154</v>
      </c>
      <c r="L8" s="135" t="s">
        <v>54</v>
      </c>
      <c r="M8" s="264">
        <v>2023</v>
      </c>
      <c r="N8" s="265"/>
      <c r="O8" s="265"/>
      <c r="P8" s="266"/>
      <c r="Q8" s="50" t="s">
        <v>55</v>
      </c>
      <c r="R8" s="267">
        <v>2023</v>
      </c>
      <c r="S8" s="268"/>
      <c r="T8" s="268"/>
      <c r="U8" s="269"/>
      <c r="V8" s="50" t="s">
        <v>161</v>
      </c>
      <c r="W8" s="273">
        <v>2023</v>
      </c>
      <c r="X8" s="273"/>
      <c r="Y8" s="273"/>
      <c r="Z8" s="273"/>
    </row>
    <row r="9" spans="1:30" s="8" customFormat="1" ht="31.5" customHeight="1" x14ac:dyDescent="0.25">
      <c r="A9" s="254"/>
      <c r="B9" s="256"/>
      <c r="C9" s="254"/>
      <c r="D9" s="254"/>
      <c r="E9" s="254"/>
      <c r="F9" s="254"/>
      <c r="G9" s="259"/>
      <c r="H9" s="254"/>
      <c r="I9" s="254"/>
      <c r="J9" s="254"/>
      <c r="K9" s="254"/>
      <c r="L9" s="274">
        <f>$C$7</f>
        <v>2023</v>
      </c>
      <c r="M9" s="274" t="s">
        <v>151</v>
      </c>
      <c r="N9" s="274" t="s">
        <v>152</v>
      </c>
      <c r="O9" s="274" t="s">
        <v>153</v>
      </c>
      <c r="P9" s="274" t="s">
        <v>154</v>
      </c>
      <c r="Q9" s="251">
        <f>$C$7</f>
        <v>2023</v>
      </c>
      <c r="R9" s="251" t="s">
        <v>151</v>
      </c>
      <c r="S9" s="251" t="s">
        <v>152</v>
      </c>
      <c r="T9" s="251" t="s">
        <v>153</v>
      </c>
      <c r="U9" s="251" t="s">
        <v>154</v>
      </c>
      <c r="V9" s="251">
        <f>$C$7</f>
        <v>2023</v>
      </c>
      <c r="W9" s="251" t="s">
        <v>151</v>
      </c>
      <c r="X9" s="251" t="s">
        <v>152</v>
      </c>
      <c r="Y9" s="251" t="s">
        <v>153</v>
      </c>
      <c r="Z9" s="251" t="s">
        <v>154</v>
      </c>
    </row>
    <row r="10" spans="1:30" s="8" customFormat="1" ht="30.75" customHeight="1" x14ac:dyDescent="0.25">
      <c r="A10" s="254"/>
      <c r="B10" s="257"/>
      <c r="C10" s="254"/>
      <c r="D10" s="254"/>
      <c r="E10" s="254"/>
      <c r="F10" s="254"/>
      <c r="G10" s="19" t="s">
        <v>12</v>
      </c>
      <c r="H10" s="254"/>
      <c r="I10" s="254"/>
      <c r="J10" s="254"/>
      <c r="K10" s="254"/>
      <c r="L10" s="275"/>
      <c r="M10" s="275"/>
      <c r="N10" s="275"/>
      <c r="O10" s="275"/>
      <c r="P10" s="275"/>
      <c r="Q10" s="252"/>
      <c r="R10" s="252"/>
      <c r="S10" s="252"/>
      <c r="T10" s="252"/>
      <c r="U10" s="252"/>
      <c r="V10" s="252"/>
      <c r="W10" s="252"/>
      <c r="X10" s="252"/>
      <c r="Y10" s="252"/>
      <c r="Z10" s="252"/>
    </row>
    <row r="11" spans="1:30" ht="27" customHeight="1" x14ac:dyDescent="0.25">
      <c r="A11" s="20" t="s">
        <v>3</v>
      </c>
      <c r="B11" s="21" t="s">
        <v>8</v>
      </c>
      <c r="C11" s="56"/>
      <c r="D11" s="132"/>
      <c r="E11" s="132"/>
      <c r="F11" s="132"/>
      <c r="G11" s="22"/>
      <c r="H11" s="23"/>
      <c r="I11" s="23"/>
      <c r="J11" s="23"/>
      <c r="K11" s="23"/>
      <c r="L11" s="24">
        <f>L12</f>
        <v>2299</v>
      </c>
      <c r="M11" s="24">
        <f>M12</f>
        <v>0</v>
      </c>
      <c r="N11" s="24">
        <f>N12</f>
        <v>1280</v>
      </c>
      <c r="O11" s="24">
        <f>O12</f>
        <v>1019</v>
      </c>
      <c r="P11" s="24">
        <f>P12</f>
        <v>0</v>
      </c>
      <c r="Q11" s="25" t="e">
        <f t="shared" ref="Q11:Z11" si="0">Q12+Q13+Q14</f>
        <v>#REF!</v>
      </c>
      <c r="R11" s="25" t="e">
        <f t="shared" si="0"/>
        <v>#REF!</v>
      </c>
      <c r="S11" s="25" t="e">
        <f t="shared" si="0"/>
        <v>#REF!</v>
      </c>
      <c r="T11" s="25" t="e">
        <f t="shared" si="0"/>
        <v>#REF!</v>
      </c>
      <c r="U11" s="25" t="e">
        <f t="shared" si="0"/>
        <v>#REF!</v>
      </c>
      <c r="V11" s="25">
        <f t="shared" si="0"/>
        <v>24447411.516000003</v>
      </c>
      <c r="W11" s="25">
        <f t="shared" si="0"/>
        <v>0</v>
      </c>
      <c r="X11" s="25">
        <f t="shared" si="0"/>
        <v>13722240</v>
      </c>
      <c r="Y11" s="25">
        <f t="shared" si="0"/>
        <v>10725171.515999999</v>
      </c>
      <c r="Z11" s="25">
        <f t="shared" si="0"/>
        <v>0</v>
      </c>
      <c r="AD11" s="4">
        <v>451</v>
      </c>
    </row>
    <row r="12" spans="1:30" s="9" customFormat="1" ht="27" customHeight="1" x14ac:dyDescent="0.25">
      <c r="A12" s="20" t="s">
        <v>32</v>
      </c>
      <c r="B12" s="26" t="s">
        <v>10</v>
      </c>
      <c r="C12" s="129" t="e">
        <f>#REF!</f>
        <v>#REF!</v>
      </c>
      <c r="D12" s="129" t="e">
        <f>#REF!</f>
        <v>#REF!</v>
      </c>
      <c r="E12" s="129" t="e">
        <f>#REF!</f>
        <v>#REF!</v>
      </c>
      <c r="F12" s="129" t="e">
        <f>#REF!</f>
        <v>#REF!</v>
      </c>
      <c r="G12" s="52">
        <f>ТКП!C7</f>
        <v>7222</v>
      </c>
      <c r="H12" s="23">
        <v>7222</v>
      </c>
      <c r="I12" s="23">
        <v>7222</v>
      </c>
      <c r="J12" s="23">
        <v>7222</v>
      </c>
      <c r="K12" s="23">
        <v>7222</v>
      </c>
      <c r="L12" s="51">
        <f>M12+N12+O12+P12</f>
        <v>2299</v>
      </c>
      <c r="M12" s="51">
        <v>0</v>
      </c>
      <c r="N12" s="51">
        <v>1280</v>
      </c>
      <c r="O12" s="51">
        <v>1019</v>
      </c>
      <c r="P12" s="51">
        <v>0</v>
      </c>
      <c r="Q12" s="138">
        <f>R12+S12+T12+U12</f>
        <v>16603378</v>
      </c>
      <c r="R12" s="138">
        <f>M12*$H12</f>
        <v>0</v>
      </c>
      <c r="S12" s="138">
        <f>N12*$I12</f>
        <v>9244160</v>
      </c>
      <c r="T12" s="138">
        <f>O12*$J12</f>
        <v>7359218</v>
      </c>
      <c r="U12" s="138">
        <f>P12*$K12</f>
        <v>0</v>
      </c>
      <c r="V12" s="138">
        <f>W12+X12+Y12+Z12</f>
        <v>19924053.600000001</v>
      </c>
      <c r="W12" s="138">
        <f>R12*1.2</f>
        <v>0</v>
      </c>
      <c r="X12" s="138">
        <f t="shared" ref="X12:Z13" si="1">S12*1.2</f>
        <v>11092992</v>
      </c>
      <c r="Y12" s="138">
        <f t="shared" si="1"/>
        <v>8831061.5999999996</v>
      </c>
      <c r="Z12" s="138">
        <f t="shared" si="1"/>
        <v>0</v>
      </c>
      <c r="AD12" s="9">
        <v>451</v>
      </c>
    </row>
    <row r="13" spans="1:30" s="9" customFormat="1" ht="27" customHeight="1" x14ac:dyDescent="0.25">
      <c r="A13" s="20" t="s">
        <v>21</v>
      </c>
      <c r="B13" s="28" t="s">
        <v>20</v>
      </c>
      <c r="C13" s="129" t="e">
        <f>#REF!</f>
        <v>#REF!</v>
      </c>
      <c r="D13" s="129" t="e">
        <f>#REF!</f>
        <v>#REF!</v>
      </c>
      <c r="E13" s="129" t="e">
        <f>#REF!</f>
        <v>#REF!</v>
      </c>
      <c r="F13" s="129" t="e">
        <f>#REF!</f>
        <v>#REF!</v>
      </c>
      <c r="G13" s="52">
        <f>ТКП!C8</f>
        <v>471.16</v>
      </c>
      <c r="H13" s="23">
        <v>471.16</v>
      </c>
      <c r="I13" s="23">
        <v>471.16</v>
      </c>
      <c r="J13" s="23">
        <v>471.16</v>
      </c>
      <c r="K13" s="23">
        <v>471.16</v>
      </c>
      <c r="L13" s="51">
        <f>M13+N13+O13+P13</f>
        <v>1947</v>
      </c>
      <c r="M13" s="51">
        <v>0</v>
      </c>
      <c r="N13" s="51">
        <f>N12</f>
        <v>1280</v>
      </c>
      <c r="O13" s="183">
        <f>O12-352</f>
        <v>667</v>
      </c>
      <c r="P13" s="51">
        <v>0</v>
      </c>
      <c r="Q13" s="138">
        <f>R13+S13+T13+U13</f>
        <v>917348.52</v>
      </c>
      <c r="R13" s="138">
        <f>M13*$H13</f>
        <v>0</v>
      </c>
      <c r="S13" s="138">
        <f>N13*$I13</f>
        <v>603084.80000000005</v>
      </c>
      <c r="T13" s="138">
        <f>O13*$J13</f>
        <v>314263.72000000003</v>
      </c>
      <c r="U13" s="138">
        <f>P13*$K13</f>
        <v>0</v>
      </c>
      <c r="V13" s="138">
        <f>W13+X13+Y13+Z13</f>
        <v>1100818.2239999999</v>
      </c>
      <c r="W13" s="138">
        <f>R13*1.2</f>
        <v>0</v>
      </c>
      <c r="X13" s="138">
        <f t="shared" si="1"/>
        <v>723701.76000000001</v>
      </c>
      <c r="Y13" s="138">
        <f t="shared" si="1"/>
        <v>377116.46400000004</v>
      </c>
      <c r="Z13" s="138">
        <f t="shared" si="1"/>
        <v>0</v>
      </c>
      <c r="AD13" s="9">
        <v>451</v>
      </c>
    </row>
    <row r="14" spans="1:30" s="9" customFormat="1" ht="27" customHeight="1" x14ac:dyDescent="0.25">
      <c r="A14" s="20" t="s">
        <v>22</v>
      </c>
      <c r="B14" s="28" t="s">
        <v>19</v>
      </c>
      <c r="C14" s="130"/>
      <c r="D14" s="130"/>
      <c r="E14" s="130"/>
      <c r="F14" s="130"/>
      <c r="G14" s="22"/>
      <c r="H14" s="23"/>
      <c r="I14" s="23"/>
      <c r="J14" s="23"/>
      <c r="K14" s="23"/>
      <c r="L14" s="24">
        <f t="shared" ref="L14:Q14" si="2">L15+L16</f>
        <v>2299</v>
      </c>
      <c r="M14" s="24">
        <f t="shared" si="2"/>
        <v>0</v>
      </c>
      <c r="N14" s="24">
        <f t="shared" si="2"/>
        <v>1280</v>
      </c>
      <c r="O14" s="24">
        <f t="shared" si="2"/>
        <v>1019</v>
      </c>
      <c r="P14" s="24">
        <f t="shared" si="2"/>
        <v>0</v>
      </c>
      <c r="Q14" s="27" t="e">
        <f t="shared" si="2"/>
        <v>#REF!</v>
      </c>
      <c r="R14" s="27" t="e">
        <f t="shared" ref="R14:Z14" si="3">R15+R16</f>
        <v>#REF!</v>
      </c>
      <c r="S14" s="27" t="e">
        <f t="shared" si="3"/>
        <v>#REF!</v>
      </c>
      <c r="T14" s="27" t="e">
        <f t="shared" si="3"/>
        <v>#REF!</v>
      </c>
      <c r="U14" s="27" t="e">
        <f t="shared" si="3"/>
        <v>#REF!</v>
      </c>
      <c r="V14" s="27">
        <f t="shared" si="3"/>
        <v>3422539.6919999998</v>
      </c>
      <c r="W14" s="27">
        <f t="shared" si="3"/>
        <v>0</v>
      </c>
      <c r="X14" s="27">
        <f t="shared" si="3"/>
        <v>1905546.2399999998</v>
      </c>
      <c r="Y14" s="27">
        <f t="shared" si="3"/>
        <v>1516993.4519999998</v>
      </c>
      <c r="Z14" s="27">
        <f t="shared" si="3"/>
        <v>0</v>
      </c>
      <c r="AD14" s="9">
        <v>451</v>
      </c>
    </row>
    <row r="15" spans="1:30" s="9" customFormat="1" ht="34.5" customHeight="1" x14ac:dyDescent="0.25">
      <c r="A15" s="20" t="s">
        <v>23</v>
      </c>
      <c r="B15" s="28" t="s">
        <v>53</v>
      </c>
      <c r="C15" s="129" t="e">
        <f>#REF!</f>
        <v>#REF!</v>
      </c>
      <c r="D15" s="129" t="e">
        <f>#REF!</f>
        <v>#REF!</v>
      </c>
      <c r="E15" s="129" t="e">
        <f>#REF!</f>
        <v>#REF!</v>
      </c>
      <c r="F15" s="129" t="e">
        <f>#REF!</f>
        <v>#REF!</v>
      </c>
      <c r="G15" s="52">
        <f>ТКП!C10</f>
        <v>1629.94</v>
      </c>
      <c r="H15" s="23">
        <v>1240.5899999999999</v>
      </c>
      <c r="I15" s="23">
        <v>1240.5899999999999</v>
      </c>
      <c r="J15" s="23">
        <v>1240.5899999999999</v>
      </c>
      <c r="K15" s="23">
        <v>1240.5899999999999</v>
      </c>
      <c r="L15" s="40">
        <f>M15+N15+O15+P15</f>
        <v>2299</v>
      </c>
      <c r="M15" s="40">
        <v>0</v>
      </c>
      <c r="N15" s="40">
        <f>N12</f>
        <v>1280</v>
      </c>
      <c r="O15" s="179">
        <f>O12</f>
        <v>1019</v>
      </c>
      <c r="P15" s="40">
        <v>0</v>
      </c>
      <c r="Q15" s="138">
        <f>R15+S15+T15+U15</f>
        <v>2852116.41</v>
      </c>
      <c r="R15" s="138">
        <f>M15*$H15</f>
        <v>0</v>
      </c>
      <c r="S15" s="138">
        <f>N15*$I15</f>
        <v>1587955.2</v>
      </c>
      <c r="T15" s="138">
        <f>O15*$J15</f>
        <v>1264161.21</v>
      </c>
      <c r="U15" s="138">
        <f>P15*$K15</f>
        <v>0</v>
      </c>
      <c r="V15" s="138">
        <f>W15+X15+Y15+Z15</f>
        <v>3422539.6919999998</v>
      </c>
      <c r="W15" s="138">
        <f>R15*1.2</f>
        <v>0</v>
      </c>
      <c r="X15" s="138">
        <f>S15*1.2</f>
        <v>1905546.2399999998</v>
      </c>
      <c r="Y15" s="138">
        <f>T15*1.2</f>
        <v>1516993.4519999998</v>
      </c>
      <c r="Z15" s="138">
        <f>U15*1.2</f>
        <v>0</v>
      </c>
      <c r="AD15" s="9">
        <v>451</v>
      </c>
    </row>
    <row r="16" spans="1:30" s="9" customFormat="1" ht="34.5" customHeight="1" x14ac:dyDescent="0.25">
      <c r="A16" s="20" t="s">
        <v>24</v>
      </c>
      <c r="B16" s="140" t="s">
        <v>52</v>
      </c>
      <c r="C16" s="129" t="e">
        <f>#REF!</f>
        <v>#REF!</v>
      </c>
      <c r="D16" s="129" t="e">
        <f>#REF!</f>
        <v>#REF!</v>
      </c>
      <c r="E16" s="129" t="e">
        <f>#REF!</f>
        <v>#REF!</v>
      </c>
      <c r="F16" s="129" t="e">
        <f>#REF!</f>
        <v>#REF!</v>
      </c>
      <c r="G16" s="52">
        <f>ТКП!C11</f>
        <v>0</v>
      </c>
      <c r="H16" s="23" t="e">
        <f>C16*G16</f>
        <v>#REF!</v>
      </c>
      <c r="I16" s="23" t="e">
        <f>D16*G16</f>
        <v>#REF!</v>
      </c>
      <c r="J16" s="23" t="e">
        <f>E16*G16</f>
        <v>#REF!</v>
      </c>
      <c r="K16" s="23" t="e">
        <f>F16*G16</f>
        <v>#REF!</v>
      </c>
      <c r="L16" s="40">
        <f>M16+N16+O16+P16</f>
        <v>0</v>
      </c>
      <c r="M16" s="40"/>
      <c r="N16" s="40"/>
      <c r="O16" s="40"/>
      <c r="P16" s="40"/>
      <c r="Q16" s="138" t="e">
        <f>R16+S16+T16+U16</f>
        <v>#REF!</v>
      </c>
      <c r="R16" s="138" t="e">
        <f>M16*$H16</f>
        <v>#REF!</v>
      </c>
      <c r="S16" s="138" t="e">
        <f>N16*$I16</f>
        <v>#REF!</v>
      </c>
      <c r="T16" s="138" t="e">
        <f>O16*$J16</f>
        <v>#REF!</v>
      </c>
      <c r="U16" s="138" t="e">
        <f>P16*$K16</f>
        <v>#REF!</v>
      </c>
      <c r="V16" s="138">
        <f>W16+X16+Y16+Z16</f>
        <v>0</v>
      </c>
      <c r="W16" s="138"/>
      <c r="X16" s="138"/>
      <c r="Y16" s="138"/>
      <c r="Z16" s="138"/>
      <c r="AD16" s="9">
        <v>0</v>
      </c>
    </row>
    <row r="17" spans="1:30" s="9" customFormat="1" ht="27" customHeight="1" x14ac:dyDescent="0.25">
      <c r="A17" s="29" t="s">
        <v>4</v>
      </c>
      <c r="B17" s="21" t="s">
        <v>11</v>
      </c>
      <c r="C17" s="130"/>
      <c r="D17" s="130"/>
      <c r="E17" s="130"/>
      <c r="F17" s="130"/>
      <c r="G17" s="22"/>
      <c r="H17" s="23"/>
      <c r="I17" s="23"/>
      <c r="J17" s="23"/>
      <c r="K17" s="23"/>
      <c r="L17" s="24">
        <f>L18</f>
        <v>16</v>
      </c>
      <c r="M17" s="24">
        <f>M18</f>
        <v>0</v>
      </c>
      <c r="N17" s="24">
        <f>N18</f>
        <v>15</v>
      </c>
      <c r="O17" s="24">
        <f>O18</f>
        <v>1</v>
      </c>
      <c r="P17" s="24">
        <f>P18</f>
        <v>0</v>
      </c>
      <c r="Q17" s="25" t="e">
        <f t="shared" ref="Q17:Z17" si="4">Q18+Q19+Q20</f>
        <v>#REF!</v>
      </c>
      <c r="R17" s="25" t="e">
        <f t="shared" si="4"/>
        <v>#REF!</v>
      </c>
      <c r="S17" s="25" t="e">
        <f t="shared" si="4"/>
        <v>#REF!</v>
      </c>
      <c r="T17" s="25" t="e">
        <f t="shared" si="4"/>
        <v>#REF!</v>
      </c>
      <c r="U17" s="25" t="e">
        <f t="shared" si="4"/>
        <v>#REF!</v>
      </c>
      <c r="V17" s="25" t="e">
        <f t="shared" si="4"/>
        <v>#REF!</v>
      </c>
      <c r="W17" s="25" t="e">
        <f t="shared" si="4"/>
        <v>#REF!</v>
      </c>
      <c r="X17" s="25" t="e">
        <f t="shared" si="4"/>
        <v>#REF!</v>
      </c>
      <c r="Y17" s="25" t="e">
        <f t="shared" si="4"/>
        <v>#REF!</v>
      </c>
      <c r="Z17" s="25" t="e">
        <f t="shared" si="4"/>
        <v>#REF!</v>
      </c>
      <c r="AD17" s="9">
        <v>1</v>
      </c>
    </row>
    <row r="18" spans="1:30" s="9" customFormat="1" ht="27" customHeight="1" x14ac:dyDescent="0.25">
      <c r="A18" s="29" t="s">
        <v>33</v>
      </c>
      <c r="B18" s="26" t="s">
        <v>10</v>
      </c>
      <c r="C18" s="129" t="e">
        <f>#REF!</f>
        <v>#REF!</v>
      </c>
      <c r="D18" s="129" t="e">
        <f>#REF!</f>
        <v>#REF!</v>
      </c>
      <c r="E18" s="129" t="e">
        <f>#REF!</f>
        <v>#REF!</v>
      </c>
      <c r="F18" s="129" t="e">
        <f>#REF!</f>
        <v>#REF!</v>
      </c>
      <c r="G18" s="52">
        <f>ТКП!C13</f>
        <v>13887</v>
      </c>
      <c r="H18" s="23" t="e">
        <f>C18*G18</f>
        <v>#REF!</v>
      </c>
      <c r="I18" s="23" t="e">
        <f>D18*G18</f>
        <v>#REF!</v>
      </c>
      <c r="J18" s="23" t="e">
        <f>E18*G18</f>
        <v>#REF!</v>
      </c>
      <c r="K18" s="23" t="e">
        <f>F18*G18</f>
        <v>#REF!</v>
      </c>
      <c r="L18" s="53">
        <f>M18+N18+O18+P18</f>
        <v>16</v>
      </c>
      <c r="M18" s="53">
        <v>0</v>
      </c>
      <c r="N18" s="53">
        <v>15</v>
      </c>
      <c r="O18" s="53">
        <v>1</v>
      </c>
      <c r="P18" s="53">
        <v>0</v>
      </c>
      <c r="Q18" s="138" t="e">
        <f>R18+S18+T18+U18</f>
        <v>#REF!</v>
      </c>
      <c r="R18" s="138" t="e">
        <f>M18*$H18</f>
        <v>#REF!</v>
      </c>
      <c r="S18" s="138" t="e">
        <f>N18*$I18</f>
        <v>#REF!</v>
      </c>
      <c r="T18" s="138" t="e">
        <f>O18*$J18</f>
        <v>#REF!</v>
      </c>
      <c r="U18" s="138" t="e">
        <f>P18*$K18</f>
        <v>#REF!</v>
      </c>
      <c r="V18" s="138" t="e">
        <f>W18+X18+Y18+Z18</f>
        <v>#REF!</v>
      </c>
      <c r="W18" s="138" t="e">
        <f t="shared" ref="W18:Z19" si="5">R18*1.2</f>
        <v>#REF!</v>
      </c>
      <c r="X18" s="138" t="e">
        <f t="shared" si="5"/>
        <v>#REF!</v>
      </c>
      <c r="Y18" s="138" t="e">
        <f t="shared" si="5"/>
        <v>#REF!</v>
      </c>
      <c r="Z18" s="138" t="e">
        <f t="shared" si="5"/>
        <v>#REF!</v>
      </c>
      <c r="AD18" s="9">
        <v>1</v>
      </c>
    </row>
    <row r="19" spans="1:30" s="9" customFormat="1" ht="27" customHeight="1" x14ac:dyDescent="0.25">
      <c r="A19" s="29" t="s">
        <v>34</v>
      </c>
      <c r="B19" s="28" t="s">
        <v>20</v>
      </c>
      <c r="C19" s="129" t="e">
        <f>#REF!</f>
        <v>#REF!</v>
      </c>
      <c r="D19" s="129" t="e">
        <f>#REF!</f>
        <v>#REF!</v>
      </c>
      <c r="E19" s="129" t="e">
        <f>#REF!</f>
        <v>#REF!</v>
      </c>
      <c r="F19" s="129" t="e">
        <f>#REF!</f>
        <v>#REF!</v>
      </c>
      <c r="G19" s="52">
        <f>ТКП!C14</f>
        <v>1253.56</v>
      </c>
      <c r="H19" s="23" t="e">
        <f>C19*G19</f>
        <v>#REF!</v>
      </c>
      <c r="I19" s="23" t="e">
        <f>D19*G19</f>
        <v>#REF!</v>
      </c>
      <c r="J19" s="23" t="e">
        <f>E19*G19</f>
        <v>#REF!</v>
      </c>
      <c r="K19" s="23" t="e">
        <f>F19*G19</f>
        <v>#REF!</v>
      </c>
      <c r="L19" s="53">
        <f>M19+N19+O19+P19</f>
        <v>16</v>
      </c>
      <c r="M19" s="53">
        <v>0</v>
      </c>
      <c r="N19" s="53">
        <v>15</v>
      </c>
      <c r="O19" s="53">
        <v>1</v>
      </c>
      <c r="P19" s="53">
        <v>0</v>
      </c>
      <c r="Q19" s="138" t="e">
        <f>R19+S19+T19+U19</f>
        <v>#REF!</v>
      </c>
      <c r="R19" s="138" t="e">
        <f>M19*$H19</f>
        <v>#REF!</v>
      </c>
      <c r="S19" s="138" t="e">
        <f>N19*$I19</f>
        <v>#REF!</v>
      </c>
      <c r="T19" s="138" t="e">
        <f>O19*$J19</f>
        <v>#REF!</v>
      </c>
      <c r="U19" s="138" t="e">
        <f>P19*$K19</f>
        <v>#REF!</v>
      </c>
      <c r="V19" s="138" t="e">
        <f>W19+X19+Y19+Z19</f>
        <v>#REF!</v>
      </c>
      <c r="W19" s="138" t="e">
        <f t="shared" si="5"/>
        <v>#REF!</v>
      </c>
      <c r="X19" s="138" t="e">
        <f t="shared" si="5"/>
        <v>#REF!</v>
      </c>
      <c r="Y19" s="138" t="e">
        <f t="shared" si="5"/>
        <v>#REF!</v>
      </c>
      <c r="Z19" s="138" t="e">
        <f t="shared" si="5"/>
        <v>#REF!</v>
      </c>
      <c r="AD19" s="9">
        <v>1</v>
      </c>
    </row>
    <row r="20" spans="1:30" s="9" customFormat="1" ht="27" customHeight="1" x14ac:dyDescent="0.25">
      <c r="A20" s="29" t="s">
        <v>35</v>
      </c>
      <c r="B20" s="28" t="s">
        <v>19</v>
      </c>
      <c r="C20" s="130"/>
      <c r="D20" s="130"/>
      <c r="E20" s="130"/>
      <c r="F20" s="130"/>
      <c r="G20" s="22"/>
      <c r="H20" s="23"/>
      <c r="I20" s="23"/>
      <c r="J20" s="23"/>
      <c r="K20" s="23"/>
      <c r="L20" s="30">
        <f t="shared" ref="L20:Q20" si="6">L21+L22</f>
        <v>16</v>
      </c>
      <c r="M20" s="30">
        <f t="shared" si="6"/>
        <v>0</v>
      </c>
      <c r="N20" s="30">
        <f t="shared" si="6"/>
        <v>15</v>
      </c>
      <c r="O20" s="30">
        <f t="shared" si="6"/>
        <v>1</v>
      </c>
      <c r="P20" s="30">
        <f t="shared" si="6"/>
        <v>0</v>
      </c>
      <c r="Q20" s="27" t="e">
        <f t="shared" si="6"/>
        <v>#REF!</v>
      </c>
      <c r="R20" s="27" t="e">
        <f t="shared" ref="R20:Z20" si="7">R21+R22</f>
        <v>#REF!</v>
      </c>
      <c r="S20" s="27" t="e">
        <f t="shared" si="7"/>
        <v>#REF!</v>
      </c>
      <c r="T20" s="27" t="e">
        <f t="shared" si="7"/>
        <v>#REF!</v>
      </c>
      <c r="U20" s="27" t="e">
        <f t="shared" si="7"/>
        <v>#REF!</v>
      </c>
      <c r="V20" s="27" t="e">
        <f t="shared" si="7"/>
        <v>#REF!</v>
      </c>
      <c r="W20" s="27" t="e">
        <f t="shared" si="7"/>
        <v>#REF!</v>
      </c>
      <c r="X20" s="27" t="e">
        <f t="shared" si="7"/>
        <v>#REF!</v>
      </c>
      <c r="Y20" s="27" t="e">
        <f t="shared" si="7"/>
        <v>#REF!</v>
      </c>
      <c r="Z20" s="27" t="e">
        <f t="shared" si="7"/>
        <v>#REF!</v>
      </c>
      <c r="AD20" s="9">
        <v>1</v>
      </c>
    </row>
    <row r="21" spans="1:30" s="9" customFormat="1" ht="32.25" customHeight="1" x14ac:dyDescent="0.25">
      <c r="A21" s="29" t="s">
        <v>36</v>
      </c>
      <c r="B21" s="28" t="s">
        <v>53</v>
      </c>
      <c r="C21" s="129" t="e">
        <f>#REF!</f>
        <v>#REF!</v>
      </c>
      <c r="D21" s="129" t="e">
        <f>#REF!</f>
        <v>#REF!</v>
      </c>
      <c r="E21" s="129" t="e">
        <f>#REF!</f>
        <v>#REF!</v>
      </c>
      <c r="F21" s="129" t="e">
        <f>#REF!</f>
        <v>#REF!</v>
      </c>
      <c r="G21" s="52">
        <f>ТКП!C16</f>
        <v>2925.68</v>
      </c>
      <c r="H21" s="23" t="e">
        <f>C21*G21</f>
        <v>#REF!</v>
      </c>
      <c r="I21" s="23" t="e">
        <f>D21*G21</f>
        <v>#REF!</v>
      </c>
      <c r="J21" s="23" t="e">
        <f>E21*G21</f>
        <v>#REF!</v>
      </c>
      <c r="K21" s="23" t="e">
        <f>F21*G21</f>
        <v>#REF!</v>
      </c>
      <c r="L21" s="40">
        <f>M21+N21+O21+P21</f>
        <v>16</v>
      </c>
      <c r="M21" s="40">
        <v>0</v>
      </c>
      <c r="N21" s="40">
        <v>15</v>
      </c>
      <c r="O21" s="40">
        <v>1</v>
      </c>
      <c r="P21" s="40">
        <v>0</v>
      </c>
      <c r="Q21" s="138" t="e">
        <f>R21+S21+T21+U21</f>
        <v>#REF!</v>
      </c>
      <c r="R21" s="138" t="e">
        <f>M21*$H21</f>
        <v>#REF!</v>
      </c>
      <c r="S21" s="138" t="e">
        <f>N21*$I21</f>
        <v>#REF!</v>
      </c>
      <c r="T21" s="138" t="e">
        <f>O21*$J21</f>
        <v>#REF!</v>
      </c>
      <c r="U21" s="138" t="e">
        <f>P21*$K21</f>
        <v>#REF!</v>
      </c>
      <c r="V21" s="138" t="e">
        <f>W21+X21+Y21+Z21</f>
        <v>#REF!</v>
      </c>
      <c r="W21" s="138" t="e">
        <f>R21*1.2</f>
        <v>#REF!</v>
      </c>
      <c r="X21" s="138" t="e">
        <f>S21*1.2</f>
        <v>#REF!</v>
      </c>
      <c r="Y21" s="138" t="e">
        <f>T21*1.2</f>
        <v>#REF!</v>
      </c>
      <c r="Z21" s="138" t="e">
        <f>U21*1.2</f>
        <v>#REF!</v>
      </c>
      <c r="AD21" s="9">
        <v>1</v>
      </c>
    </row>
    <row r="22" spans="1:30" s="9" customFormat="1" ht="35.25" hidden="1" customHeight="1" x14ac:dyDescent="0.25">
      <c r="A22" s="29" t="s">
        <v>37</v>
      </c>
      <c r="B22" s="140" t="s">
        <v>52</v>
      </c>
      <c r="C22" s="129" t="e">
        <f>#REF!</f>
        <v>#REF!</v>
      </c>
      <c r="D22" s="129" t="e">
        <f>#REF!</f>
        <v>#REF!</v>
      </c>
      <c r="E22" s="129" t="e">
        <f>#REF!</f>
        <v>#REF!</v>
      </c>
      <c r="F22" s="129" t="e">
        <f>#REF!</f>
        <v>#REF!</v>
      </c>
      <c r="G22" s="52">
        <f>ТКП!C17</f>
        <v>0</v>
      </c>
      <c r="H22" s="23" t="e">
        <f>C22*G22</f>
        <v>#REF!</v>
      </c>
      <c r="I22" s="23" t="e">
        <f>D22*G22</f>
        <v>#REF!</v>
      </c>
      <c r="J22" s="23" t="e">
        <f>E22*G22</f>
        <v>#REF!</v>
      </c>
      <c r="K22" s="23" t="e">
        <f>F22*G22</f>
        <v>#REF!</v>
      </c>
      <c r="L22" s="40">
        <f>M22+N22+O22+P22</f>
        <v>0</v>
      </c>
      <c r="M22" s="40"/>
      <c r="N22" s="40"/>
      <c r="O22" s="40"/>
      <c r="P22" s="40"/>
      <c r="Q22" s="138" t="e">
        <f>R22+S22+T22+U22</f>
        <v>#REF!</v>
      </c>
      <c r="R22" s="138" t="e">
        <f>M22*$H22</f>
        <v>#REF!</v>
      </c>
      <c r="S22" s="138" t="e">
        <f>N22*$I22</f>
        <v>#REF!</v>
      </c>
      <c r="T22" s="138" t="e">
        <f>O22*$J22</f>
        <v>#REF!</v>
      </c>
      <c r="U22" s="138" t="e">
        <f>P22*$K22</f>
        <v>#REF!</v>
      </c>
      <c r="V22" s="138">
        <f>W22+X22+Y22+Z22</f>
        <v>0</v>
      </c>
      <c r="W22" s="138"/>
      <c r="X22" s="138"/>
      <c r="Y22" s="138"/>
      <c r="Z22" s="138"/>
      <c r="AD22" s="9">
        <v>0</v>
      </c>
    </row>
    <row r="23" spans="1:30" ht="27" customHeight="1" x14ac:dyDescent="0.25">
      <c r="A23" s="20" t="s">
        <v>5</v>
      </c>
      <c r="B23" s="21" t="s">
        <v>9</v>
      </c>
      <c r="C23" s="130"/>
      <c r="D23" s="130"/>
      <c r="E23" s="130"/>
      <c r="F23" s="130"/>
      <c r="G23" s="31"/>
      <c r="H23" s="23"/>
      <c r="I23" s="23"/>
      <c r="J23" s="23"/>
      <c r="K23" s="23"/>
      <c r="L23" s="32">
        <f t="shared" ref="L23:Q23" si="8">L24+L30</f>
        <v>106</v>
      </c>
      <c r="M23" s="32">
        <f t="shared" si="8"/>
        <v>0</v>
      </c>
      <c r="N23" s="32">
        <f t="shared" si="8"/>
        <v>96</v>
      </c>
      <c r="O23" s="32">
        <f t="shared" si="8"/>
        <v>10</v>
      </c>
      <c r="P23" s="32">
        <f t="shared" si="8"/>
        <v>0</v>
      </c>
      <c r="Q23" s="25" t="e">
        <f t="shared" si="8"/>
        <v>#REF!</v>
      </c>
      <c r="R23" s="25" t="e">
        <f t="shared" ref="R23:Z23" si="9">R24+R30</f>
        <v>#REF!</v>
      </c>
      <c r="S23" s="25" t="e">
        <f t="shared" si="9"/>
        <v>#REF!</v>
      </c>
      <c r="T23" s="25" t="e">
        <f t="shared" si="9"/>
        <v>#REF!</v>
      </c>
      <c r="U23" s="25" t="e">
        <f t="shared" si="9"/>
        <v>#REF!</v>
      </c>
      <c r="V23" s="25" t="e">
        <f t="shared" si="9"/>
        <v>#REF!</v>
      </c>
      <c r="W23" s="25" t="e">
        <f t="shared" si="9"/>
        <v>#REF!</v>
      </c>
      <c r="X23" s="25" t="e">
        <f t="shared" si="9"/>
        <v>#REF!</v>
      </c>
      <c r="Y23" s="25" t="e">
        <f t="shared" si="9"/>
        <v>#REF!</v>
      </c>
      <c r="Z23" s="25" t="e">
        <f t="shared" si="9"/>
        <v>#REF!</v>
      </c>
      <c r="AD23" s="4">
        <v>106</v>
      </c>
    </row>
    <row r="24" spans="1:30" ht="27" customHeight="1" x14ac:dyDescent="0.25">
      <c r="A24" s="20" t="s">
        <v>16</v>
      </c>
      <c r="B24" s="21" t="s">
        <v>14</v>
      </c>
      <c r="C24" s="130"/>
      <c r="D24" s="130"/>
      <c r="E24" s="130"/>
      <c r="F24" s="130"/>
      <c r="G24" s="31"/>
      <c r="H24" s="23"/>
      <c r="I24" s="23"/>
      <c r="J24" s="23"/>
      <c r="K24" s="23"/>
      <c r="L24" s="32">
        <f>L25</f>
        <v>32</v>
      </c>
      <c r="M24" s="32">
        <f>M25</f>
        <v>0</v>
      </c>
      <c r="N24" s="32">
        <f>N25</f>
        <v>24</v>
      </c>
      <c r="O24" s="32">
        <f>O25</f>
        <v>8</v>
      </c>
      <c r="P24" s="32">
        <f>P25</f>
        <v>0</v>
      </c>
      <c r="Q24" s="27" t="e">
        <f t="shared" ref="Q24:Z24" si="10">Q25+Q26+Q29</f>
        <v>#REF!</v>
      </c>
      <c r="R24" s="27" t="e">
        <f t="shared" si="10"/>
        <v>#REF!</v>
      </c>
      <c r="S24" s="27" t="e">
        <f t="shared" si="10"/>
        <v>#REF!</v>
      </c>
      <c r="T24" s="27" t="e">
        <f t="shared" si="10"/>
        <v>#REF!</v>
      </c>
      <c r="U24" s="27" t="e">
        <f t="shared" si="10"/>
        <v>#REF!</v>
      </c>
      <c r="V24" s="27" t="e">
        <f t="shared" si="10"/>
        <v>#REF!</v>
      </c>
      <c r="W24" s="27" t="e">
        <f t="shared" si="10"/>
        <v>#REF!</v>
      </c>
      <c r="X24" s="27" t="e">
        <f t="shared" si="10"/>
        <v>#REF!</v>
      </c>
      <c r="Y24" s="27" t="e">
        <f t="shared" si="10"/>
        <v>#REF!</v>
      </c>
      <c r="Z24" s="27" t="e">
        <f t="shared" si="10"/>
        <v>#REF!</v>
      </c>
      <c r="AD24" s="4">
        <v>32</v>
      </c>
    </row>
    <row r="25" spans="1:30" s="9" customFormat="1" ht="27" customHeight="1" x14ac:dyDescent="0.25">
      <c r="A25" s="29" t="s">
        <v>38</v>
      </c>
      <c r="B25" s="26" t="s">
        <v>10</v>
      </c>
      <c r="C25" s="129" t="e">
        <f>#REF!</f>
        <v>#REF!</v>
      </c>
      <c r="D25" s="129" t="e">
        <f>#REF!</f>
        <v>#REF!</v>
      </c>
      <c r="E25" s="129" t="e">
        <f>#REF!</f>
        <v>#REF!</v>
      </c>
      <c r="F25" s="129" t="e">
        <f>#REF!</f>
        <v>#REF!</v>
      </c>
      <c r="G25" s="52">
        <f>ТКП!C20</f>
        <v>13887</v>
      </c>
      <c r="H25" s="23" t="e">
        <f>C25*G25</f>
        <v>#REF!</v>
      </c>
      <c r="I25" s="23" t="e">
        <f>D25*G25</f>
        <v>#REF!</v>
      </c>
      <c r="J25" s="23" t="e">
        <f>E25*G25</f>
        <v>#REF!</v>
      </c>
      <c r="K25" s="23" t="e">
        <f>F25*G25</f>
        <v>#REF!</v>
      </c>
      <c r="L25" s="54">
        <f>M25+N25+O25+P25</f>
        <v>32</v>
      </c>
      <c r="M25" s="54">
        <v>0</v>
      </c>
      <c r="N25" s="54">
        <v>24</v>
      </c>
      <c r="O25" s="54">
        <v>8</v>
      </c>
      <c r="P25" s="54">
        <v>0</v>
      </c>
      <c r="Q25" s="138" t="e">
        <f>R25+S25+T25+U25</f>
        <v>#REF!</v>
      </c>
      <c r="R25" s="138" t="e">
        <f>M25*$H25</f>
        <v>#REF!</v>
      </c>
      <c r="S25" s="138" t="e">
        <f>N25*$I25</f>
        <v>#REF!</v>
      </c>
      <c r="T25" s="138" t="e">
        <f>O25*$J25</f>
        <v>#REF!</v>
      </c>
      <c r="U25" s="138" t="e">
        <f>P25*$K25</f>
        <v>#REF!</v>
      </c>
      <c r="V25" s="138" t="e">
        <f>W25+X25+Y25+Z25</f>
        <v>#REF!</v>
      </c>
      <c r="W25" s="138" t="e">
        <f>R25*1.2</f>
        <v>#REF!</v>
      </c>
      <c r="X25" s="138" t="e">
        <f>S25*1.2</f>
        <v>#REF!</v>
      </c>
      <c r="Y25" s="138" t="e">
        <f>T25*1.2</f>
        <v>#REF!</v>
      </c>
      <c r="Z25" s="138" t="e">
        <f>U25*1.2</f>
        <v>#REF!</v>
      </c>
      <c r="AD25" s="9">
        <v>32</v>
      </c>
    </row>
    <row r="26" spans="1:30" s="9" customFormat="1" ht="27" customHeight="1" x14ac:dyDescent="0.25">
      <c r="A26" s="29" t="s">
        <v>39</v>
      </c>
      <c r="B26" s="28" t="s">
        <v>26</v>
      </c>
      <c r="C26" s="130"/>
      <c r="D26" s="130"/>
      <c r="E26" s="130"/>
      <c r="F26" s="130"/>
      <c r="G26" s="22"/>
      <c r="H26" s="23"/>
      <c r="I26" s="23"/>
      <c r="J26" s="23"/>
      <c r="K26" s="23"/>
      <c r="L26" s="32">
        <f t="shared" ref="L26:Q26" si="11">L27+L28</f>
        <v>32</v>
      </c>
      <c r="M26" s="32">
        <f t="shared" si="11"/>
        <v>0</v>
      </c>
      <c r="N26" s="32">
        <f t="shared" si="11"/>
        <v>24</v>
      </c>
      <c r="O26" s="32">
        <f t="shared" si="11"/>
        <v>8</v>
      </c>
      <c r="P26" s="32">
        <f t="shared" si="11"/>
        <v>0</v>
      </c>
      <c r="Q26" s="27" t="e">
        <f t="shared" si="11"/>
        <v>#REF!</v>
      </c>
      <c r="R26" s="27" t="e">
        <f t="shared" ref="R26:Z26" si="12">R27+R28</f>
        <v>#REF!</v>
      </c>
      <c r="S26" s="27" t="e">
        <f t="shared" si="12"/>
        <v>#REF!</v>
      </c>
      <c r="T26" s="27" t="e">
        <f t="shared" si="12"/>
        <v>#REF!</v>
      </c>
      <c r="U26" s="27" t="e">
        <f t="shared" si="12"/>
        <v>#REF!</v>
      </c>
      <c r="V26" s="27" t="e">
        <f t="shared" si="12"/>
        <v>#REF!</v>
      </c>
      <c r="W26" s="27" t="e">
        <f t="shared" si="12"/>
        <v>#REF!</v>
      </c>
      <c r="X26" s="27" t="e">
        <f t="shared" si="12"/>
        <v>#REF!</v>
      </c>
      <c r="Y26" s="27" t="e">
        <f t="shared" si="12"/>
        <v>#REF!</v>
      </c>
      <c r="Z26" s="27" t="e">
        <f t="shared" si="12"/>
        <v>#REF!</v>
      </c>
      <c r="AD26" s="9">
        <v>32</v>
      </c>
    </row>
    <row r="27" spans="1:30" s="9" customFormat="1" ht="32.25" customHeight="1" x14ac:dyDescent="0.25">
      <c r="A27" s="29" t="s">
        <v>41</v>
      </c>
      <c r="B27" s="28" t="s">
        <v>53</v>
      </c>
      <c r="C27" s="129" t="e">
        <f>#REF!</f>
        <v>#REF!</v>
      </c>
      <c r="D27" s="129" t="e">
        <f>#REF!</f>
        <v>#REF!</v>
      </c>
      <c r="E27" s="129" t="e">
        <f>#REF!</f>
        <v>#REF!</v>
      </c>
      <c r="F27" s="129" t="e">
        <f>#REF!</f>
        <v>#REF!</v>
      </c>
      <c r="G27" s="52">
        <f>ТКП!C22</f>
        <v>13524.38</v>
      </c>
      <c r="H27" s="23" t="e">
        <f>C27*G27</f>
        <v>#REF!</v>
      </c>
      <c r="I27" s="23" t="e">
        <f>D27*G27</f>
        <v>#REF!</v>
      </c>
      <c r="J27" s="23" t="e">
        <f>E27*G27</f>
        <v>#REF!</v>
      </c>
      <c r="K27" s="23" t="e">
        <f>F27*G27</f>
        <v>#REF!</v>
      </c>
      <c r="L27" s="40">
        <f>M27+N27+O27+P27</f>
        <v>32</v>
      </c>
      <c r="M27" s="40">
        <v>0</v>
      </c>
      <c r="N27" s="40">
        <v>24</v>
      </c>
      <c r="O27" s="40">
        <v>8</v>
      </c>
      <c r="P27" s="40">
        <v>0</v>
      </c>
      <c r="Q27" s="138" t="e">
        <f>R27+S27+T27+U27</f>
        <v>#REF!</v>
      </c>
      <c r="R27" s="138" t="e">
        <f>M27*$H27</f>
        <v>#REF!</v>
      </c>
      <c r="S27" s="138" t="e">
        <f>N27*$I27</f>
        <v>#REF!</v>
      </c>
      <c r="T27" s="138" t="e">
        <f>O27*$J27</f>
        <v>#REF!</v>
      </c>
      <c r="U27" s="138" t="e">
        <f>P27*$K27</f>
        <v>#REF!</v>
      </c>
      <c r="V27" s="138" t="e">
        <f>W27+X27+Y27+Z27</f>
        <v>#REF!</v>
      </c>
      <c r="W27" s="138" t="e">
        <f t="shared" ref="W27:Z29" si="13">R27*1.2</f>
        <v>#REF!</v>
      </c>
      <c r="X27" s="138" t="e">
        <f t="shared" si="13"/>
        <v>#REF!</v>
      </c>
      <c r="Y27" s="138" t="e">
        <f t="shared" si="13"/>
        <v>#REF!</v>
      </c>
      <c r="Z27" s="138" t="e">
        <f t="shared" si="13"/>
        <v>#REF!</v>
      </c>
      <c r="AD27" s="9">
        <v>32</v>
      </c>
    </row>
    <row r="28" spans="1:30" s="9" customFormat="1" ht="33.75" hidden="1" customHeight="1" x14ac:dyDescent="0.25">
      <c r="A28" s="29" t="s">
        <v>42</v>
      </c>
      <c r="B28" s="140" t="s">
        <v>52</v>
      </c>
      <c r="C28" s="129" t="e">
        <f>#REF!</f>
        <v>#REF!</v>
      </c>
      <c r="D28" s="129" t="e">
        <f>#REF!</f>
        <v>#REF!</v>
      </c>
      <c r="E28" s="129" t="e">
        <f>#REF!</f>
        <v>#REF!</v>
      </c>
      <c r="F28" s="129" t="e">
        <f>#REF!</f>
        <v>#REF!</v>
      </c>
      <c r="G28" s="52">
        <f>ТКП!C23</f>
        <v>0</v>
      </c>
      <c r="H28" s="23" t="e">
        <f>C28*G28</f>
        <v>#REF!</v>
      </c>
      <c r="I28" s="23" t="e">
        <f>D28*G28</f>
        <v>#REF!</v>
      </c>
      <c r="J28" s="23" t="e">
        <f>E28*G28</f>
        <v>#REF!</v>
      </c>
      <c r="K28" s="23" t="e">
        <f>F28*G28</f>
        <v>#REF!</v>
      </c>
      <c r="L28" s="40">
        <f>M28+N28+O28+P28</f>
        <v>0</v>
      </c>
      <c r="M28" s="40"/>
      <c r="N28" s="40"/>
      <c r="O28" s="40"/>
      <c r="P28" s="40"/>
      <c r="Q28" s="138" t="e">
        <f>R28+S28+T28+U28</f>
        <v>#REF!</v>
      </c>
      <c r="R28" s="138" t="e">
        <f>M28*$H28</f>
        <v>#REF!</v>
      </c>
      <c r="S28" s="138" t="e">
        <f>N28*$I28</f>
        <v>#REF!</v>
      </c>
      <c r="T28" s="138" t="e">
        <f>O28*$J28</f>
        <v>#REF!</v>
      </c>
      <c r="U28" s="138" t="e">
        <f>P28*$K28</f>
        <v>#REF!</v>
      </c>
      <c r="V28" s="138" t="e">
        <f>W28+X28+Y28+Z28</f>
        <v>#REF!</v>
      </c>
      <c r="W28" s="138" t="e">
        <f t="shared" si="13"/>
        <v>#REF!</v>
      </c>
      <c r="X28" s="138" t="e">
        <f t="shared" si="13"/>
        <v>#REF!</v>
      </c>
      <c r="Y28" s="138" t="e">
        <f t="shared" si="13"/>
        <v>#REF!</v>
      </c>
      <c r="Z28" s="138" t="e">
        <f t="shared" si="13"/>
        <v>#REF!</v>
      </c>
      <c r="AD28" s="9">
        <v>0</v>
      </c>
    </row>
    <row r="29" spans="1:30" s="9" customFormat="1" ht="27" customHeight="1" x14ac:dyDescent="0.25">
      <c r="A29" s="29" t="s">
        <v>40</v>
      </c>
      <c r="B29" s="26" t="s">
        <v>25</v>
      </c>
      <c r="C29" s="129" t="e">
        <f>#REF!</f>
        <v>#REF!</v>
      </c>
      <c r="D29" s="129" t="e">
        <f>#REF!</f>
        <v>#REF!</v>
      </c>
      <c r="E29" s="129" t="e">
        <f>#REF!</f>
        <v>#REF!</v>
      </c>
      <c r="F29" s="129" t="e">
        <f>#REF!</f>
        <v>#REF!</v>
      </c>
      <c r="G29" s="52">
        <f>ТКП!C24</f>
        <v>7814.84</v>
      </c>
      <c r="H29" s="23" t="e">
        <f>C29*G29</f>
        <v>#REF!</v>
      </c>
      <c r="I29" s="23" t="e">
        <f>D29*G29</f>
        <v>#REF!</v>
      </c>
      <c r="J29" s="23" t="e">
        <f>E29*G29</f>
        <v>#REF!</v>
      </c>
      <c r="K29" s="23" t="e">
        <f>F29*G29</f>
        <v>#REF!</v>
      </c>
      <c r="L29" s="54">
        <f>M29+N29+O29+P29</f>
        <v>32</v>
      </c>
      <c r="M29" s="54">
        <v>0</v>
      </c>
      <c r="N29" s="54">
        <v>24</v>
      </c>
      <c r="O29" s="54">
        <v>8</v>
      </c>
      <c r="P29" s="54">
        <v>0</v>
      </c>
      <c r="Q29" s="138" t="e">
        <f>R29+S29+T29+U29</f>
        <v>#REF!</v>
      </c>
      <c r="R29" s="138" t="e">
        <f>M29*$H29</f>
        <v>#REF!</v>
      </c>
      <c r="S29" s="138" t="e">
        <f>N29*$I29</f>
        <v>#REF!</v>
      </c>
      <c r="T29" s="138" t="e">
        <f>O29*$J29</f>
        <v>#REF!</v>
      </c>
      <c r="U29" s="138" t="e">
        <f>P29*$K29</f>
        <v>#REF!</v>
      </c>
      <c r="V29" s="138" t="e">
        <f>W29+X29+Y29+Z29</f>
        <v>#REF!</v>
      </c>
      <c r="W29" s="138" t="e">
        <f t="shared" si="13"/>
        <v>#REF!</v>
      </c>
      <c r="X29" s="138" t="e">
        <f t="shared" si="13"/>
        <v>#REF!</v>
      </c>
      <c r="Y29" s="138" t="e">
        <f t="shared" si="13"/>
        <v>#REF!</v>
      </c>
      <c r="Z29" s="138" t="e">
        <f t="shared" si="13"/>
        <v>#REF!</v>
      </c>
      <c r="AD29" s="9">
        <v>32</v>
      </c>
    </row>
    <row r="30" spans="1:30" s="9" customFormat="1" ht="27" customHeight="1" x14ac:dyDescent="0.25">
      <c r="A30" s="29" t="s">
        <v>17</v>
      </c>
      <c r="B30" s="21" t="s">
        <v>15</v>
      </c>
      <c r="C30" s="130"/>
      <c r="D30" s="130"/>
      <c r="E30" s="130"/>
      <c r="F30" s="130"/>
      <c r="G30" s="22"/>
      <c r="H30" s="23"/>
      <c r="I30" s="23"/>
      <c r="J30" s="23"/>
      <c r="K30" s="23"/>
      <c r="L30" s="32">
        <f>L31</f>
        <v>74</v>
      </c>
      <c r="M30" s="32">
        <f>M31</f>
        <v>0</v>
      </c>
      <c r="N30" s="32">
        <f>N31</f>
        <v>72</v>
      </c>
      <c r="O30" s="32">
        <f>O31</f>
        <v>2</v>
      </c>
      <c r="P30" s="32">
        <f>P31</f>
        <v>0</v>
      </c>
      <c r="Q30" s="27" t="e">
        <f t="shared" ref="Q30:Z30" si="14">Q31+Q32+Q35</f>
        <v>#REF!</v>
      </c>
      <c r="R30" s="27" t="e">
        <f t="shared" si="14"/>
        <v>#REF!</v>
      </c>
      <c r="S30" s="27" t="e">
        <f t="shared" si="14"/>
        <v>#REF!</v>
      </c>
      <c r="T30" s="27" t="e">
        <f t="shared" si="14"/>
        <v>#REF!</v>
      </c>
      <c r="U30" s="27" t="e">
        <f t="shared" si="14"/>
        <v>#REF!</v>
      </c>
      <c r="V30" s="27" t="e">
        <f t="shared" si="14"/>
        <v>#REF!</v>
      </c>
      <c r="W30" s="27" t="e">
        <f t="shared" si="14"/>
        <v>#REF!</v>
      </c>
      <c r="X30" s="27" t="e">
        <f t="shared" si="14"/>
        <v>#REF!</v>
      </c>
      <c r="Y30" s="27" t="e">
        <f t="shared" si="14"/>
        <v>#REF!</v>
      </c>
      <c r="Z30" s="27" t="e">
        <f t="shared" si="14"/>
        <v>#REF!</v>
      </c>
      <c r="AD30" s="9">
        <v>74</v>
      </c>
    </row>
    <row r="31" spans="1:30" s="9" customFormat="1" ht="27" customHeight="1" x14ac:dyDescent="0.25">
      <c r="A31" s="29" t="s">
        <v>43</v>
      </c>
      <c r="B31" s="26" t="s">
        <v>10</v>
      </c>
      <c r="C31" s="129" t="e">
        <f>#REF!</f>
        <v>#REF!</v>
      </c>
      <c r="D31" s="129" t="e">
        <f>#REF!</f>
        <v>#REF!</v>
      </c>
      <c r="E31" s="129" t="e">
        <f>#REF!</f>
        <v>#REF!</v>
      </c>
      <c r="F31" s="129" t="e">
        <f>#REF!</f>
        <v>#REF!</v>
      </c>
      <c r="G31" s="52">
        <f>ТКП!C26</f>
        <v>13548</v>
      </c>
      <c r="H31" s="23" t="e">
        <f>C31*G31</f>
        <v>#REF!</v>
      </c>
      <c r="I31" s="23" t="e">
        <f>D31*G31</f>
        <v>#REF!</v>
      </c>
      <c r="J31" s="23" t="e">
        <f>E31*G31</f>
        <v>#REF!</v>
      </c>
      <c r="K31" s="23" t="e">
        <f>F31*G31</f>
        <v>#REF!</v>
      </c>
      <c r="L31" s="54">
        <f>M31+N31+O31+P31</f>
        <v>74</v>
      </c>
      <c r="M31" s="54">
        <v>0</v>
      </c>
      <c r="N31" s="54">
        <v>72</v>
      </c>
      <c r="O31" s="54">
        <v>2</v>
      </c>
      <c r="P31" s="54">
        <v>0</v>
      </c>
      <c r="Q31" s="138" t="e">
        <f>R31+S31+T31+U31</f>
        <v>#REF!</v>
      </c>
      <c r="R31" s="138" t="e">
        <f>M31*$H31</f>
        <v>#REF!</v>
      </c>
      <c r="S31" s="138" t="e">
        <f>N31*$I31</f>
        <v>#REF!</v>
      </c>
      <c r="T31" s="138" t="e">
        <f>O31*$J31</f>
        <v>#REF!</v>
      </c>
      <c r="U31" s="138" t="e">
        <f>P31*$K31</f>
        <v>#REF!</v>
      </c>
      <c r="V31" s="138" t="e">
        <f>W31+X31+Y31+Z31</f>
        <v>#REF!</v>
      </c>
      <c r="W31" s="138" t="e">
        <f>R31*1.2</f>
        <v>#REF!</v>
      </c>
      <c r="X31" s="138" t="e">
        <f>S31*1.2</f>
        <v>#REF!</v>
      </c>
      <c r="Y31" s="138" t="e">
        <f>T31*1.2</f>
        <v>#REF!</v>
      </c>
      <c r="Z31" s="138" t="e">
        <f>U31*1.2</f>
        <v>#REF!</v>
      </c>
      <c r="AD31" s="9">
        <v>74</v>
      </c>
    </row>
    <row r="32" spans="1:30" s="9" customFormat="1" ht="27" customHeight="1" x14ac:dyDescent="0.25">
      <c r="A32" s="29" t="s">
        <v>44</v>
      </c>
      <c r="B32" s="28" t="s">
        <v>26</v>
      </c>
      <c r="C32" s="130"/>
      <c r="D32" s="130"/>
      <c r="E32" s="130"/>
      <c r="F32" s="130"/>
      <c r="G32" s="22"/>
      <c r="H32" s="23"/>
      <c r="I32" s="23"/>
      <c r="J32" s="23"/>
      <c r="K32" s="23"/>
      <c r="L32" s="32">
        <f t="shared" ref="L32:Q32" si="15">L33+L34</f>
        <v>74</v>
      </c>
      <c r="M32" s="32">
        <f t="shared" si="15"/>
        <v>0</v>
      </c>
      <c r="N32" s="32">
        <f t="shared" si="15"/>
        <v>72</v>
      </c>
      <c r="O32" s="32">
        <f t="shared" si="15"/>
        <v>2</v>
      </c>
      <c r="P32" s="32">
        <f t="shared" si="15"/>
        <v>0</v>
      </c>
      <c r="Q32" s="27" t="e">
        <f t="shared" si="15"/>
        <v>#REF!</v>
      </c>
      <c r="R32" s="27" t="e">
        <f t="shared" ref="R32:Z32" si="16">R33+R34</f>
        <v>#REF!</v>
      </c>
      <c r="S32" s="27" t="e">
        <f t="shared" si="16"/>
        <v>#REF!</v>
      </c>
      <c r="T32" s="27" t="e">
        <f t="shared" si="16"/>
        <v>#REF!</v>
      </c>
      <c r="U32" s="27" t="e">
        <f t="shared" si="16"/>
        <v>#REF!</v>
      </c>
      <c r="V32" s="27" t="e">
        <f t="shared" si="16"/>
        <v>#REF!</v>
      </c>
      <c r="W32" s="27" t="e">
        <f t="shared" si="16"/>
        <v>#REF!</v>
      </c>
      <c r="X32" s="27" t="e">
        <f t="shared" si="16"/>
        <v>#REF!</v>
      </c>
      <c r="Y32" s="27" t="e">
        <f t="shared" si="16"/>
        <v>#REF!</v>
      </c>
      <c r="Z32" s="27" t="e">
        <f t="shared" si="16"/>
        <v>#REF!</v>
      </c>
      <c r="AD32" s="9">
        <v>74</v>
      </c>
    </row>
    <row r="33" spans="1:30" s="9" customFormat="1" ht="33.75" customHeight="1" x14ac:dyDescent="0.25">
      <c r="A33" s="29" t="s">
        <v>45</v>
      </c>
      <c r="B33" s="28" t="s">
        <v>53</v>
      </c>
      <c r="C33" s="129" t="e">
        <f>#REF!</f>
        <v>#REF!</v>
      </c>
      <c r="D33" s="129" t="e">
        <f>#REF!</f>
        <v>#REF!</v>
      </c>
      <c r="E33" s="129" t="e">
        <f>#REF!</f>
        <v>#REF!</v>
      </c>
      <c r="F33" s="129" t="e">
        <f>#REF!</f>
        <v>#REF!</v>
      </c>
      <c r="G33" s="52">
        <f>ТКП!C28</f>
        <v>13524.38</v>
      </c>
      <c r="H33" s="23" t="e">
        <f>C33*G33</f>
        <v>#REF!</v>
      </c>
      <c r="I33" s="23" t="e">
        <f>D33*G33</f>
        <v>#REF!</v>
      </c>
      <c r="J33" s="23" t="e">
        <f>E33*G33</f>
        <v>#REF!</v>
      </c>
      <c r="K33" s="23" t="e">
        <f>F33*G33</f>
        <v>#REF!</v>
      </c>
      <c r="L33" s="40">
        <f t="shared" ref="L33:L40" si="17">M33+N33+O33+P33</f>
        <v>74</v>
      </c>
      <c r="M33" s="40">
        <v>0</v>
      </c>
      <c r="N33" s="40">
        <v>72</v>
      </c>
      <c r="O33" s="40">
        <v>2</v>
      </c>
      <c r="P33" s="40">
        <v>0</v>
      </c>
      <c r="Q33" s="138" t="e">
        <f t="shared" ref="Q33:Q40" si="18">R33+S33+T33+U33</f>
        <v>#REF!</v>
      </c>
      <c r="R33" s="138" t="e">
        <f>M33*$H33</f>
        <v>#REF!</v>
      </c>
      <c r="S33" s="138" t="e">
        <f>N33*$I33</f>
        <v>#REF!</v>
      </c>
      <c r="T33" s="138" t="e">
        <f>O33*$J33</f>
        <v>#REF!</v>
      </c>
      <c r="U33" s="138" t="e">
        <f>P33*$K33</f>
        <v>#REF!</v>
      </c>
      <c r="V33" s="138" t="e">
        <f t="shared" ref="V33:V40" si="19">W33+X33+Y33+Z33</f>
        <v>#REF!</v>
      </c>
      <c r="W33" s="138" t="e">
        <f t="shared" ref="W33:Z35" si="20">R33*1.2</f>
        <v>#REF!</v>
      </c>
      <c r="X33" s="138" t="e">
        <f t="shared" si="20"/>
        <v>#REF!</v>
      </c>
      <c r="Y33" s="138" t="e">
        <f t="shared" si="20"/>
        <v>#REF!</v>
      </c>
      <c r="Z33" s="138" t="e">
        <f t="shared" si="20"/>
        <v>#REF!</v>
      </c>
      <c r="AD33" s="9">
        <v>74</v>
      </c>
    </row>
    <row r="34" spans="1:30" s="9" customFormat="1" ht="37.5" hidden="1" customHeight="1" x14ac:dyDescent="0.25">
      <c r="A34" s="29" t="s">
        <v>46</v>
      </c>
      <c r="B34" s="140" t="s">
        <v>52</v>
      </c>
      <c r="C34" s="129" t="e">
        <f>#REF!</f>
        <v>#REF!</v>
      </c>
      <c r="D34" s="129" t="e">
        <f>#REF!</f>
        <v>#REF!</v>
      </c>
      <c r="E34" s="129" t="e">
        <f>#REF!</f>
        <v>#REF!</v>
      </c>
      <c r="F34" s="129" t="e">
        <f>#REF!</f>
        <v>#REF!</v>
      </c>
      <c r="G34" s="52">
        <f>ТКП!C29</f>
        <v>0</v>
      </c>
      <c r="H34" s="23" t="e">
        <f>C34*G34</f>
        <v>#REF!</v>
      </c>
      <c r="I34" s="23" t="e">
        <f>D34*G34</f>
        <v>#REF!</v>
      </c>
      <c r="J34" s="23" t="e">
        <f>E34*G34</f>
        <v>#REF!</v>
      </c>
      <c r="K34" s="23" t="e">
        <f>F34*G34</f>
        <v>#REF!</v>
      </c>
      <c r="L34" s="40">
        <f t="shared" si="17"/>
        <v>0</v>
      </c>
      <c r="M34" s="40"/>
      <c r="N34" s="40"/>
      <c r="O34" s="40"/>
      <c r="P34" s="40"/>
      <c r="Q34" s="138" t="e">
        <f t="shared" si="18"/>
        <v>#REF!</v>
      </c>
      <c r="R34" s="138" t="e">
        <f>M34*$H34</f>
        <v>#REF!</v>
      </c>
      <c r="S34" s="138" t="e">
        <f>N34*$I34</f>
        <v>#REF!</v>
      </c>
      <c r="T34" s="138" t="e">
        <f>O34*$J34</f>
        <v>#REF!</v>
      </c>
      <c r="U34" s="138" t="e">
        <f>P34*$K34</f>
        <v>#REF!</v>
      </c>
      <c r="V34" s="138" t="e">
        <f t="shared" si="19"/>
        <v>#REF!</v>
      </c>
      <c r="W34" s="138" t="e">
        <f t="shared" si="20"/>
        <v>#REF!</v>
      </c>
      <c r="X34" s="138" t="e">
        <f t="shared" si="20"/>
        <v>#REF!</v>
      </c>
      <c r="Y34" s="138" t="e">
        <f t="shared" si="20"/>
        <v>#REF!</v>
      </c>
      <c r="Z34" s="138" t="e">
        <f t="shared" si="20"/>
        <v>#REF!</v>
      </c>
      <c r="AD34" s="9">
        <v>0</v>
      </c>
    </row>
    <row r="35" spans="1:30" s="9" customFormat="1" ht="27" customHeight="1" x14ac:dyDescent="0.25">
      <c r="A35" s="29" t="s">
        <v>47</v>
      </c>
      <c r="B35" s="26" t="s">
        <v>13</v>
      </c>
      <c r="C35" s="129" t="e">
        <f>#REF!</f>
        <v>#REF!</v>
      </c>
      <c r="D35" s="129" t="e">
        <f>#REF!</f>
        <v>#REF!</v>
      </c>
      <c r="E35" s="129" t="e">
        <f>#REF!</f>
        <v>#REF!</v>
      </c>
      <c r="F35" s="129" t="e">
        <f>#REF!</f>
        <v>#REF!</v>
      </c>
      <c r="G35" s="52">
        <f>ТКП!C30</f>
        <v>10634</v>
      </c>
      <c r="H35" s="23" t="e">
        <f>C35*G35</f>
        <v>#REF!</v>
      </c>
      <c r="I35" s="23" t="e">
        <f>D35*G35</f>
        <v>#REF!</v>
      </c>
      <c r="J35" s="23" t="e">
        <f>E35*G35</f>
        <v>#REF!</v>
      </c>
      <c r="K35" s="23" t="e">
        <f>F35*G35</f>
        <v>#REF!</v>
      </c>
      <c r="L35" s="54">
        <f t="shared" si="17"/>
        <v>74</v>
      </c>
      <c r="M35" s="54">
        <v>0</v>
      </c>
      <c r="N35" s="54">
        <v>72</v>
      </c>
      <c r="O35" s="54">
        <v>2</v>
      </c>
      <c r="P35" s="54">
        <v>0</v>
      </c>
      <c r="Q35" s="138" t="e">
        <f t="shared" si="18"/>
        <v>#REF!</v>
      </c>
      <c r="R35" s="138" t="e">
        <f>M35*$H35</f>
        <v>#REF!</v>
      </c>
      <c r="S35" s="138" t="e">
        <f>N35*$I35</f>
        <v>#REF!</v>
      </c>
      <c r="T35" s="138" t="e">
        <f>O35*$J35</f>
        <v>#REF!</v>
      </c>
      <c r="U35" s="138" t="e">
        <f>P35*$K35</f>
        <v>#REF!</v>
      </c>
      <c r="V35" s="138" t="e">
        <f t="shared" si="19"/>
        <v>#REF!</v>
      </c>
      <c r="W35" s="138" t="e">
        <f t="shared" si="20"/>
        <v>#REF!</v>
      </c>
      <c r="X35" s="138" t="e">
        <f t="shared" si="20"/>
        <v>#REF!</v>
      </c>
      <c r="Y35" s="138" t="e">
        <f t="shared" si="20"/>
        <v>#REF!</v>
      </c>
      <c r="Z35" s="138" t="e">
        <f t="shared" si="20"/>
        <v>#REF!</v>
      </c>
      <c r="AD35" s="9">
        <v>74</v>
      </c>
    </row>
    <row r="36" spans="1:30" s="9" customFormat="1" ht="27" customHeight="1" x14ac:dyDescent="0.25">
      <c r="A36" s="20" t="s">
        <v>18</v>
      </c>
      <c r="B36" s="21" t="s">
        <v>178</v>
      </c>
      <c r="C36" s="129"/>
      <c r="D36" s="129"/>
      <c r="E36" s="129"/>
      <c r="F36" s="129"/>
      <c r="G36" s="22"/>
      <c r="H36" s="23"/>
      <c r="I36" s="23"/>
      <c r="J36" s="23"/>
      <c r="K36" s="23"/>
      <c r="L36" s="32"/>
      <c r="M36" s="32"/>
      <c r="N36" s="32"/>
      <c r="O36" s="32"/>
      <c r="P36" s="32"/>
      <c r="Q36" s="25" t="e">
        <f>SUM(Q37:Q40)</f>
        <v>#REF!</v>
      </c>
      <c r="R36" s="25">
        <f t="shared" ref="R36:X36" si="21">SUM(R37:R40)</f>
        <v>0</v>
      </c>
      <c r="S36" s="25">
        <f t="shared" si="21"/>
        <v>0</v>
      </c>
      <c r="T36" s="25" t="e">
        <f t="shared" si="21"/>
        <v>#REF!</v>
      </c>
      <c r="U36" s="25">
        <f t="shared" si="21"/>
        <v>0</v>
      </c>
      <c r="V36" s="25" t="e">
        <f t="shared" si="21"/>
        <v>#REF!</v>
      </c>
      <c r="W36" s="25">
        <f t="shared" si="21"/>
        <v>0</v>
      </c>
      <c r="X36" s="25">
        <f t="shared" si="21"/>
        <v>0</v>
      </c>
      <c r="Y36" s="25" t="e">
        <f>SUM(Y37:Y40)</f>
        <v>#REF!</v>
      </c>
      <c r="Z36" s="25">
        <f>SUM(Z37:Z40)</f>
        <v>0</v>
      </c>
    </row>
    <row r="37" spans="1:30" s="9" customFormat="1" ht="27" customHeight="1" x14ac:dyDescent="0.25">
      <c r="A37" s="29" t="s">
        <v>48</v>
      </c>
      <c r="B37" s="33" t="s">
        <v>182</v>
      </c>
      <c r="C37" s="129"/>
      <c r="D37" s="129"/>
      <c r="E37" s="129"/>
      <c r="F37" s="129"/>
      <c r="G37" s="52">
        <v>274.3</v>
      </c>
      <c r="H37" s="23">
        <f>G37</f>
        <v>274.3</v>
      </c>
      <c r="I37" s="23">
        <f t="shared" ref="I37:K40" si="22">H37</f>
        <v>274.3</v>
      </c>
      <c r="J37" s="23">
        <f t="shared" si="22"/>
        <v>274.3</v>
      </c>
      <c r="K37" s="23">
        <f t="shared" si="22"/>
        <v>274.3</v>
      </c>
      <c r="L37" s="54" t="e">
        <f t="shared" si="17"/>
        <v>#REF!</v>
      </c>
      <c r="M37" s="54">
        <v>0</v>
      </c>
      <c r="N37" s="54">
        <v>0</v>
      </c>
      <c r="O37" s="54" t="e">
        <f>#REF!</f>
        <v>#REF!</v>
      </c>
      <c r="P37" s="54">
        <v>0</v>
      </c>
      <c r="Q37" s="138" t="e">
        <f t="shared" si="18"/>
        <v>#REF!</v>
      </c>
      <c r="R37" s="138">
        <f t="shared" ref="R37:U40" si="23">M37*H37</f>
        <v>0</v>
      </c>
      <c r="S37" s="138">
        <f t="shared" si="23"/>
        <v>0</v>
      </c>
      <c r="T37" s="138" t="e">
        <f t="shared" si="23"/>
        <v>#REF!</v>
      </c>
      <c r="U37" s="138">
        <f t="shared" si="23"/>
        <v>0</v>
      </c>
      <c r="V37" s="138" t="e">
        <f t="shared" si="19"/>
        <v>#REF!</v>
      </c>
      <c r="W37" s="138">
        <f t="shared" ref="W37:Z40" si="24">R37*1.2</f>
        <v>0</v>
      </c>
      <c r="X37" s="138">
        <f t="shared" si="24"/>
        <v>0</v>
      </c>
      <c r="Y37" s="138" t="e">
        <f t="shared" si="24"/>
        <v>#REF!</v>
      </c>
      <c r="Z37" s="138">
        <f t="shared" si="24"/>
        <v>0</v>
      </c>
      <c r="AD37" s="9">
        <v>7332</v>
      </c>
    </row>
    <row r="38" spans="1:30" s="9" customFormat="1" ht="27" customHeight="1" x14ac:dyDescent="0.25">
      <c r="A38" s="29" t="s">
        <v>179</v>
      </c>
      <c r="B38" s="33" t="s">
        <v>182</v>
      </c>
      <c r="C38" s="129"/>
      <c r="D38" s="129"/>
      <c r="E38" s="129"/>
      <c r="F38" s="129"/>
      <c r="G38" s="52">
        <v>274.3</v>
      </c>
      <c r="H38" s="23">
        <f>G38</f>
        <v>274.3</v>
      </c>
      <c r="I38" s="23">
        <f t="shared" si="22"/>
        <v>274.3</v>
      </c>
      <c r="J38" s="23">
        <f t="shared" si="22"/>
        <v>274.3</v>
      </c>
      <c r="K38" s="23">
        <f t="shared" si="22"/>
        <v>274.3</v>
      </c>
      <c r="L38" s="54" t="e">
        <f>M38+N38+O38+P38</f>
        <v>#REF!</v>
      </c>
      <c r="M38" s="54">
        <v>0</v>
      </c>
      <c r="N38" s="54">
        <v>0</v>
      </c>
      <c r="O38" s="54" t="e">
        <f>#REF!</f>
        <v>#REF!</v>
      </c>
      <c r="P38" s="54">
        <v>0</v>
      </c>
      <c r="Q38" s="138" t="e">
        <f t="shared" si="18"/>
        <v>#REF!</v>
      </c>
      <c r="R38" s="138">
        <f t="shared" si="23"/>
        <v>0</v>
      </c>
      <c r="S38" s="138">
        <f t="shared" si="23"/>
        <v>0</v>
      </c>
      <c r="T38" s="138" t="e">
        <f t="shared" si="23"/>
        <v>#REF!</v>
      </c>
      <c r="U38" s="138">
        <f t="shared" si="23"/>
        <v>0</v>
      </c>
      <c r="V38" s="138" t="e">
        <f t="shared" si="19"/>
        <v>#REF!</v>
      </c>
      <c r="W38" s="138">
        <f t="shared" si="24"/>
        <v>0</v>
      </c>
      <c r="X38" s="138">
        <f t="shared" si="24"/>
        <v>0</v>
      </c>
      <c r="Y38" s="138" t="e">
        <f t="shared" si="24"/>
        <v>#REF!</v>
      </c>
      <c r="Z38" s="138">
        <f t="shared" si="24"/>
        <v>0</v>
      </c>
      <c r="AD38" s="9">
        <v>2</v>
      </c>
    </row>
    <row r="39" spans="1:30" s="9" customFormat="1" ht="27" customHeight="1" x14ac:dyDescent="0.25">
      <c r="A39" s="29" t="s">
        <v>180</v>
      </c>
      <c r="B39" s="33" t="s">
        <v>183</v>
      </c>
      <c r="C39" s="129"/>
      <c r="D39" s="129"/>
      <c r="E39" s="129"/>
      <c r="F39" s="129"/>
      <c r="G39" s="52">
        <v>1274</v>
      </c>
      <c r="H39" s="23">
        <f>G39</f>
        <v>1274</v>
      </c>
      <c r="I39" s="23">
        <f t="shared" si="22"/>
        <v>1274</v>
      </c>
      <c r="J39" s="23">
        <f t="shared" si="22"/>
        <v>1274</v>
      </c>
      <c r="K39" s="23">
        <f t="shared" si="22"/>
        <v>1274</v>
      </c>
      <c r="L39" s="54" t="e">
        <f>M39+N39+O39+P39</f>
        <v>#REF!</v>
      </c>
      <c r="M39" s="54">
        <v>0</v>
      </c>
      <c r="N39" s="54">
        <v>0</v>
      </c>
      <c r="O39" s="54" t="e">
        <f>#REF!</f>
        <v>#REF!</v>
      </c>
      <c r="P39" s="54">
        <v>0</v>
      </c>
      <c r="Q39" s="138" t="e">
        <f t="shared" si="18"/>
        <v>#REF!</v>
      </c>
      <c r="R39" s="138">
        <f t="shared" si="23"/>
        <v>0</v>
      </c>
      <c r="S39" s="138">
        <f t="shared" si="23"/>
        <v>0</v>
      </c>
      <c r="T39" s="138" t="e">
        <f t="shared" si="23"/>
        <v>#REF!</v>
      </c>
      <c r="U39" s="138">
        <f t="shared" si="23"/>
        <v>0</v>
      </c>
      <c r="V39" s="138" t="e">
        <f t="shared" si="19"/>
        <v>#REF!</v>
      </c>
      <c r="W39" s="138">
        <f t="shared" si="24"/>
        <v>0</v>
      </c>
      <c r="X39" s="138">
        <f t="shared" si="24"/>
        <v>0</v>
      </c>
      <c r="Y39" s="138" t="e">
        <f t="shared" si="24"/>
        <v>#REF!</v>
      </c>
      <c r="Z39" s="138">
        <f t="shared" si="24"/>
        <v>0</v>
      </c>
      <c r="AD39" s="9">
        <v>231</v>
      </c>
    </row>
    <row r="40" spans="1:30" s="9" customFormat="1" ht="27" customHeight="1" x14ac:dyDescent="0.25">
      <c r="A40" s="29" t="s">
        <v>181</v>
      </c>
      <c r="B40" s="33" t="s">
        <v>184</v>
      </c>
      <c r="C40" s="129"/>
      <c r="D40" s="129"/>
      <c r="E40" s="129"/>
      <c r="F40" s="129"/>
      <c r="G40" s="52">
        <v>1274</v>
      </c>
      <c r="H40" s="23">
        <f>G40</f>
        <v>1274</v>
      </c>
      <c r="I40" s="23">
        <f t="shared" si="22"/>
        <v>1274</v>
      </c>
      <c r="J40" s="23">
        <f t="shared" si="22"/>
        <v>1274</v>
      </c>
      <c r="K40" s="23">
        <f t="shared" si="22"/>
        <v>1274</v>
      </c>
      <c r="L40" s="54" t="e">
        <f t="shared" si="17"/>
        <v>#REF!</v>
      </c>
      <c r="M40" s="54">
        <v>0</v>
      </c>
      <c r="N40" s="54">
        <v>0</v>
      </c>
      <c r="O40" s="54" t="e">
        <f>#REF!</f>
        <v>#REF!</v>
      </c>
      <c r="P40" s="54">
        <v>0</v>
      </c>
      <c r="Q40" s="138" t="e">
        <f t="shared" si="18"/>
        <v>#REF!</v>
      </c>
      <c r="R40" s="138">
        <f t="shared" si="23"/>
        <v>0</v>
      </c>
      <c r="S40" s="138">
        <f t="shared" si="23"/>
        <v>0</v>
      </c>
      <c r="T40" s="138" t="e">
        <f t="shared" si="23"/>
        <v>#REF!</v>
      </c>
      <c r="U40" s="138">
        <f t="shared" si="23"/>
        <v>0</v>
      </c>
      <c r="V40" s="138" t="e">
        <f t="shared" si="19"/>
        <v>#REF!</v>
      </c>
      <c r="W40" s="138">
        <f t="shared" si="24"/>
        <v>0</v>
      </c>
      <c r="X40" s="138">
        <f t="shared" si="24"/>
        <v>0</v>
      </c>
      <c r="Y40" s="138" t="e">
        <f t="shared" si="24"/>
        <v>#REF!</v>
      </c>
      <c r="Z40" s="138">
        <f t="shared" si="24"/>
        <v>0</v>
      </c>
      <c r="AD40" s="9">
        <v>170</v>
      </c>
    </row>
    <row r="41" spans="1:30" s="9" customFormat="1" ht="27" customHeight="1" x14ac:dyDescent="0.25">
      <c r="A41" s="20" t="s">
        <v>170</v>
      </c>
      <c r="B41" s="21" t="s">
        <v>27</v>
      </c>
      <c r="C41" s="130"/>
      <c r="D41" s="130"/>
      <c r="E41" s="130"/>
      <c r="F41" s="130"/>
      <c r="G41" s="22"/>
      <c r="H41" s="23"/>
      <c r="I41" s="23"/>
      <c r="J41" s="23"/>
      <c r="K41" s="23"/>
      <c r="L41" s="32"/>
      <c r="M41" s="32"/>
      <c r="N41" s="32"/>
      <c r="O41" s="32"/>
      <c r="P41" s="32"/>
      <c r="Q41" s="25" t="e">
        <f t="shared" ref="Q41:Z41" si="25">Q42+Q43+Q44+Q45</f>
        <v>#REF!</v>
      </c>
      <c r="R41" s="25" t="e">
        <f t="shared" si="25"/>
        <v>#REF!</v>
      </c>
      <c r="S41" s="25" t="e">
        <f t="shared" si="25"/>
        <v>#REF!</v>
      </c>
      <c r="T41" s="25" t="e">
        <f t="shared" si="25"/>
        <v>#REF!</v>
      </c>
      <c r="U41" s="25" t="e">
        <f t="shared" si="25"/>
        <v>#REF!</v>
      </c>
      <c r="V41" s="25" t="e">
        <f t="shared" si="25"/>
        <v>#REF!</v>
      </c>
      <c r="W41" s="25" t="e">
        <f t="shared" si="25"/>
        <v>#REF!</v>
      </c>
      <c r="X41" s="25" t="e">
        <f t="shared" si="25"/>
        <v>#REF!</v>
      </c>
      <c r="Y41" s="25" t="e">
        <f t="shared" si="25"/>
        <v>#REF!</v>
      </c>
      <c r="Z41" s="25" t="e">
        <f t="shared" si="25"/>
        <v>#REF!</v>
      </c>
    </row>
    <row r="42" spans="1:30" s="9" customFormat="1" ht="29.25" customHeight="1" x14ac:dyDescent="0.25">
      <c r="A42" s="29" t="s">
        <v>171</v>
      </c>
      <c r="B42" s="33" t="s">
        <v>28</v>
      </c>
      <c r="C42" s="129" t="e">
        <f>#REF!</f>
        <v>#REF!</v>
      </c>
      <c r="D42" s="129" t="e">
        <f>#REF!</f>
        <v>#REF!</v>
      </c>
      <c r="E42" s="129" t="e">
        <f>#REF!</f>
        <v>#REF!</v>
      </c>
      <c r="F42" s="129" t="e">
        <f>#REF!</f>
        <v>#REF!</v>
      </c>
      <c r="G42" s="52">
        <f>ТКП!C32</f>
        <v>49025.42</v>
      </c>
      <c r="H42" s="23" t="e">
        <f>C42*G42</f>
        <v>#REF!</v>
      </c>
      <c r="I42" s="23" t="e">
        <f>D42*G42</f>
        <v>#REF!</v>
      </c>
      <c r="J42" s="23" t="e">
        <f>E42*G42</f>
        <v>#REF!</v>
      </c>
      <c r="K42" s="23" t="e">
        <f>F42*G42</f>
        <v>#REF!</v>
      </c>
      <c r="L42" s="54">
        <f>M42+N42+O42+P42</f>
        <v>189</v>
      </c>
      <c r="M42" s="54">
        <v>0</v>
      </c>
      <c r="N42" s="54">
        <v>136</v>
      </c>
      <c r="O42" s="54">
        <v>53</v>
      </c>
      <c r="P42" s="54">
        <v>0</v>
      </c>
      <c r="Q42" s="138" t="e">
        <f>R42+S42+T42+U42</f>
        <v>#REF!</v>
      </c>
      <c r="R42" s="138" t="e">
        <f>M42*$H42</f>
        <v>#REF!</v>
      </c>
      <c r="S42" s="138" t="e">
        <f>N42*$I42</f>
        <v>#REF!</v>
      </c>
      <c r="T42" s="138" t="e">
        <f>O42*$J42</f>
        <v>#REF!</v>
      </c>
      <c r="U42" s="138" t="e">
        <f>P42*$K42</f>
        <v>#REF!</v>
      </c>
      <c r="V42" s="138" t="e">
        <f t="shared" ref="V42:V49" si="26">W42+X42+Y42+Z42</f>
        <v>#REF!</v>
      </c>
      <c r="W42" s="138" t="e">
        <f t="shared" ref="W42:Z45" si="27">R42*1.2</f>
        <v>#REF!</v>
      </c>
      <c r="X42" s="138" t="e">
        <f t="shared" si="27"/>
        <v>#REF!</v>
      </c>
      <c r="Y42" s="138" t="e">
        <f t="shared" si="27"/>
        <v>#REF!</v>
      </c>
      <c r="Z42" s="138" t="e">
        <f t="shared" si="27"/>
        <v>#REF!</v>
      </c>
      <c r="AC42" s="146"/>
      <c r="AD42" s="9">
        <v>189</v>
      </c>
    </row>
    <row r="43" spans="1:30" s="9" customFormat="1" ht="27" customHeight="1" x14ac:dyDescent="0.25">
      <c r="A43" s="29" t="s">
        <v>172</v>
      </c>
      <c r="B43" s="26" t="s">
        <v>29</v>
      </c>
      <c r="C43" s="129" t="e">
        <f>#REF!</f>
        <v>#REF!</v>
      </c>
      <c r="D43" s="129" t="e">
        <f>#REF!</f>
        <v>#REF!</v>
      </c>
      <c r="E43" s="129" t="e">
        <f>#REF!</f>
        <v>#REF!</v>
      </c>
      <c r="F43" s="129" t="e">
        <f>#REF!</f>
        <v>#REF!</v>
      </c>
      <c r="G43" s="52">
        <f>ТКП!C33</f>
        <v>6125.68</v>
      </c>
      <c r="H43" s="23" t="e">
        <f>C43*G43</f>
        <v>#REF!</v>
      </c>
      <c r="I43" s="23" t="e">
        <f>D43*G43</f>
        <v>#REF!</v>
      </c>
      <c r="J43" s="23" t="e">
        <f>E43*G43</f>
        <v>#REF!</v>
      </c>
      <c r="K43" s="23" t="e">
        <f>F43*G43</f>
        <v>#REF!</v>
      </c>
      <c r="L43" s="54">
        <f>M43+N43+O43+P43</f>
        <v>189</v>
      </c>
      <c r="M43" s="54">
        <v>0</v>
      </c>
      <c r="N43" s="54">
        <v>136</v>
      </c>
      <c r="O43" s="54">
        <v>53</v>
      </c>
      <c r="P43" s="54">
        <v>0</v>
      </c>
      <c r="Q43" s="138" t="e">
        <f>R43+S43+T43+U43</f>
        <v>#REF!</v>
      </c>
      <c r="R43" s="138" t="e">
        <f>M43*$H43</f>
        <v>#REF!</v>
      </c>
      <c r="S43" s="138" t="e">
        <f>N43*$I43</f>
        <v>#REF!</v>
      </c>
      <c r="T43" s="138" t="e">
        <f>O43*$J43</f>
        <v>#REF!</v>
      </c>
      <c r="U43" s="138" t="e">
        <f>P43*$K43</f>
        <v>#REF!</v>
      </c>
      <c r="V43" s="138" t="e">
        <f t="shared" si="26"/>
        <v>#REF!</v>
      </c>
      <c r="W43" s="138" t="e">
        <f t="shared" si="27"/>
        <v>#REF!</v>
      </c>
      <c r="X43" s="138" t="e">
        <f t="shared" si="27"/>
        <v>#REF!</v>
      </c>
      <c r="Y43" s="138" t="e">
        <f t="shared" si="27"/>
        <v>#REF!</v>
      </c>
      <c r="Z43" s="138" t="e">
        <f t="shared" si="27"/>
        <v>#REF!</v>
      </c>
      <c r="AC43" s="146"/>
      <c r="AD43" s="9">
        <v>189</v>
      </c>
    </row>
    <row r="44" spans="1:30" s="9" customFormat="1" ht="27" customHeight="1" x14ac:dyDescent="0.25">
      <c r="A44" s="29" t="s">
        <v>173</v>
      </c>
      <c r="B44" s="26" t="s">
        <v>30</v>
      </c>
      <c r="C44" s="129" t="e">
        <f>#REF!</f>
        <v>#REF!</v>
      </c>
      <c r="D44" s="129" t="e">
        <f>#REF!</f>
        <v>#REF!</v>
      </c>
      <c r="E44" s="129" t="e">
        <f>#REF!</f>
        <v>#REF!</v>
      </c>
      <c r="F44" s="129" t="e">
        <f>#REF!</f>
        <v>#REF!</v>
      </c>
      <c r="G44" s="52">
        <f>ТКП!C34</f>
        <v>14042.26</v>
      </c>
      <c r="H44" s="23" t="e">
        <f>C44*G44</f>
        <v>#REF!</v>
      </c>
      <c r="I44" s="23" t="e">
        <f>D44*G44</f>
        <v>#REF!</v>
      </c>
      <c r="J44" s="23" t="e">
        <f>E44*G44</f>
        <v>#REF!</v>
      </c>
      <c r="K44" s="23" t="e">
        <f>F44*G44</f>
        <v>#REF!</v>
      </c>
      <c r="L44" s="54">
        <f>M44+N44+O44+P44</f>
        <v>683</v>
      </c>
      <c r="M44" s="54">
        <v>0</v>
      </c>
      <c r="N44" s="54">
        <v>408</v>
      </c>
      <c r="O44" s="54">
        <v>275</v>
      </c>
      <c r="P44" s="54">
        <v>0</v>
      </c>
      <c r="Q44" s="138" t="e">
        <f>R44+S44+T44+U44</f>
        <v>#REF!</v>
      </c>
      <c r="R44" s="138" t="e">
        <f>M44*$H44</f>
        <v>#REF!</v>
      </c>
      <c r="S44" s="138" t="e">
        <f>N44*$I44</f>
        <v>#REF!</v>
      </c>
      <c r="T44" s="138" t="e">
        <f>O44*$J44</f>
        <v>#REF!</v>
      </c>
      <c r="U44" s="138" t="e">
        <f>P44*$K44</f>
        <v>#REF!</v>
      </c>
      <c r="V44" s="138" t="e">
        <f t="shared" si="26"/>
        <v>#REF!</v>
      </c>
      <c r="W44" s="138" t="e">
        <f t="shared" si="27"/>
        <v>#REF!</v>
      </c>
      <c r="X44" s="138" t="e">
        <f t="shared" si="27"/>
        <v>#REF!</v>
      </c>
      <c r="Y44" s="138" t="e">
        <f t="shared" si="27"/>
        <v>#REF!</v>
      </c>
      <c r="Z44" s="138" t="e">
        <f t="shared" si="27"/>
        <v>#REF!</v>
      </c>
      <c r="AC44" s="146"/>
      <c r="AD44" s="9">
        <v>683</v>
      </c>
    </row>
    <row r="45" spans="1:30" s="9" customFormat="1" ht="31.5" customHeight="1" x14ac:dyDescent="0.25">
      <c r="A45" s="29" t="s">
        <v>174</v>
      </c>
      <c r="B45" s="26" t="s">
        <v>31</v>
      </c>
      <c r="C45" s="129" t="e">
        <f>#REF!</f>
        <v>#REF!</v>
      </c>
      <c r="D45" s="129" t="e">
        <f>#REF!</f>
        <v>#REF!</v>
      </c>
      <c r="E45" s="129" t="e">
        <f>#REF!</f>
        <v>#REF!</v>
      </c>
      <c r="F45" s="129" t="e">
        <f>#REF!</f>
        <v>#REF!</v>
      </c>
      <c r="G45" s="52">
        <f>ТКП!C35</f>
        <v>2435.1999999999998</v>
      </c>
      <c r="H45" s="23" t="e">
        <f>C45*G45</f>
        <v>#REF!</v>
      </c>
      <c r="I45" s="23" t="e">
        <f>D45*G45</f>
        <v>#REF!</v>
      </c>
      <c r="J45" s="23" t="e">
        <f>E45*G45</f>
        <v>#REF!</v>
      </c>
      <c r="K45" s="23" t="e">
        <f>F45*G45</f>
        <v>#REF!</v>
      </c>
      <c r="L45" s="54">
        <f>M45+N45+O45+P45</f>
        <v>683</v>
      </c>
      <c r="M45" s="54">
        <v>0</v>
      </c>
      <c r="N45" s="54">
        <v>408</v>
      </c>
      <c r="O45" s="54">
        <v>275</v>
      </c>
      <c r="P45" s="54">
        <v>0</v>
      </c>
      <c r="Q45" s="138" t="e">
        <f>R45+S45+T45+U45</f>
        <v>#REF!</v>
      </c>
      <c r="R45" s="138" t="e">
        <f>M45*$H45</f>
        <v>#REF!</v>
      </c>
      <c r="S45" s="138" t="e">
        <f>N45*$I45</f>
        <v>#REF!</v>
      </c>
      <c r="T45" s="138" t="e">
        <f>O45*$J45</f>
        <v>#REF!</v>
      </c>
      <c r="U45" s="138" t="e">
        <f>P45*$K45</f>
        <v>#REF!</v>
      </c>
      <c r="V45" s="138" t="e">
        <f t="shared" si="26"/>
        <v>#REF!</v>
      </c>
      <c r="W45" s="138" t="e">
        <f t="shared" si="27"/>
        <v>#REF!</v>
      </c>
      <c r="X45" s="138" t="e">
        <f t="shared" si="27"/>
        <v>#REF!</v>
      </c>
      <c r="Y45" s="138" t="e">
        <f t="shared" si="27"/>
        <v>#REF!</v>
      </c>
      <c r="Z45" s="138" t="e">
        <f t="shared" si="27"/>
        <v>#REF!</v>
      </c>
      <c r="AC45" s="146"/>
      <c r="AD45" s="9">
        <v>683</v>
      </c>
    </row>
    <row r="46" spans="1:30" s="9" customFormat="1" ht="31.5" customHeight="1" x14ac:dyDescent="0.25">
      <c r="A46" s="29"/>
      <c r="B46" s="21" t="s">
        <v>162</v>
      </c>
      <c r="C46" s="129"/>
      <c r="D46" s="129"/>
      <c r="E46" s="129"/>
      <c r="F46" s="129"/>
      <c r="G46" s="52"/>
      <c r="H46" s="23"/>
      <c r="I46" s="23"/>
      <c r="J46" s="23"/>
      <c r="K46" s="23"/>
      <c r="L46" s="36"/>
      <c r="M46" s="36"/>
      <c r="N46" s="36"/>
      <c r="O46" s="36"/>
      <c r="P46" s="36"/>
      <c r="Q46" s="25">
        <f t="shared" ref="Q46:Z46" si="28">SUM(Q47:Q49)</f>
        <v>4938832</v>
      </c>
      <c r="R46" s="25">
        <f t="shared" si="28"/>
        <v>0</v>
      </c>
      <c r="S46" s="25">
        <f t="shared" si="28"/>
        <v>0</v>
      </c>
      <c r="T46" s="25">
        <f t="shared" si="28"/>
        <v>4938832</v>
      </c>
      <c r="U46" s="25">
        <f t="shared" si="28"/>
        <v>0</v>
      </c>
      <c r="V46" s="25">
        <f t="shared" si="28"/>
        <v>5906598.4000000004</v>
      </c>
      <c r="W46" s="25">
        <f t="shared" si="28"/>
        <v>0</v>
      </c>
      <c r="X46" s="25">
        <f t="shared" si="28"/>
        <v>0</v>
      </c>
      <c r="Y46" s="25">
        <f t="shared" si="28"/>
        <v>5906598.4000000004</v>
      </c>
      <c r="Z46" s="25">
        <f t="shared" si="28"/>
        <v>0</v>
      </c>
    </row>
    <row r="47" spans="1:30" s="9" customFormat="1" ht="31.5" customHeight="1" x14ac:dyDescent="0.25">
      <c r="A47" s="29" t="s">
        <v>175</v>
      </c>
      <c r="B47" s="26" t="s">
        <v>163</v>
      </c>
      <c r="C47" s="129">
        <f>[3]индексы!$E$42</f>
        <v>1</v>
      </c>
      <c r="D47" s="129">
        <f>[3]индексы!$E$42</f>
        <v>1</v>
      </c>
      <c r="E47" s="129">
        <f>[3]индексы!$E$42</f>
        <v>1</v>
      </c>
      <c r="F47" s="129">
        <f>[3]индексы!$E$42</f>
        <v>1</v>
      </c>
      <c r="G47" s="52">
        <v>3246080</v>
      </c>
      <c r="H47" s="23">
        <f>C47*G47</f>
        <v>3246080</v>
      </c>
      <c r="I47" s="23">
        <f>D47*G47</f>
        <v>3246080</v>
      </c>
      <c r="J47" s="23">
        <f>E47*G47</f>
        <v>3246080</v>
      </c>
      <c r="K47" s="23">
        <f>F47*G47</f>
        <v>3246080</v>
      </c>
      <c r="L47" s="54">
        <f>M47+N47+O47+P47</f>
        <v>1</v>
      </c>
      <c r="M47" s="54">
        <v>0</v>
      </c>
      <c r="N47" s="54">
        <v>0</v>
      </c>
      <c r="O47" s="54">
        <v>1</v>
      </c>
      <c r="P47" s="54">
        <v>0</v>
      </c>
      <c r="Q47" s="138">
        <f>R47+S47+T47+U47</f>
        <v>3704064.12</v>
      </c>
      <c r="R47" s="138">
        <f t="shared" ref="R47:U49" si="29">M47*$H47</f>
        <v>0</v>
      </c>
      <c r="S47" s="138">
        <f t="shared" si="29"/>
        <v>0</v>
      </c>
      <c r="T47" s="138">
        <v>3704064.12</v>
      </c>
      <c r="U47" s="138">
        <f t="shared" si="29"/>
        <v>0</v>
      </c>
      <c r="V47" s="138">
        <f t="shared" si="26"/>
        <v>4444876.9440000001</v>
      </c>
      <c r="W47" s="138">
        <f t="shared" ref="W47:Z48" si="30">R47*1.2</f>
        <v>0</v>
      </c>
      <c r="X47" s="138">
        <f t="shared" si="30"/>
        <v>0</v>
      </c>
      <c r="Y47" s="138">
        <f t="shared" si="30"/>
        <v>4444876.9440000001</v>
      </c>
      <c r="Z47" s="138">
        <f t="shared" si="30"/>
        <v>0</v>
      </c>
      <c r="AD47" s="9">
        <v>1</v>
      </c>
    </row>
    <row r="48" spans="1:30" s="9" customFormat="1" ht="31.5" customHeight="1" x14ac:dyDescent="0.25">
      <c r="A48" s="29" t="s">
        <v>176</v>
      </c>
      <c r="B48" s="26" t="s">
        <v>164</v>
      </c>
      <c r="C48" s="129">
        <f>[3]индексы!$E$42</f>
        <v>1</v>
      </c>
      <c r="D48" s="129">
        <f>[3]индексы!$E$42</f>
        <v>1</v>
      </c>
      <c r="E48" s="129">
        <f>[3]индексы!$E$42</f>
        <v>1</v>
      </c>
      <c r="F48" s="129">
        <f>[3]индексы!$E$42</f>
        <v>1</v>
      </c>
      <c r="G48" s="52">
        <v>994461</v>
      </c>
      <c r="H48" s="23">
        <f>C48*G48</f>
        <v>994461</v>
      </c>
      <c r="I48" s="23">
        <f>D48*G48</f>
        <v>994461</v>
      </c>
      <c r="J48" s="23">
        <f>E48*G48</f>
        <v>994461</v>
      </c>
      <c r="K48" s="23">
        <f>F48*G48</f>
        <v>994461</v>
      </c>
      <c r="L48" s="54">
        <f>M48+N48+O48+P48</f>
        <v>1</v>
      </c>
      <c r="M48" s="54">
        <v>0</v>
      </c>
      <c r="N48" s="54">
        <v>0</v>
      </c>
      <c r="O48" s="54">
        <v>1</v>
      </c>
      <c r="P48" s="54">
        <v>0</v>
      </c>
      <c r="Q48" s="138">
        <f>R48+S48+T48+U48</f>
        <v>1134767.8799999999</v>
      </c>
      <c r="R48" s="138">
        <f t="shared" si="29"/>
        <v>0</v>
      </c>
      <c r="S48" s="138">
        <f t="shared" si="29"/>
        <v>0</v>
      </c>
      <c r="T48" s="138">
        <v>1134767.8799999999</v>
      </c>
      <c r="U48" s="138">
        <f t="shared" si="29"/>
        <v>0</v>
      </c>
      <c r="V48" s="138">
        <f t="shared" si="26"/>
        <v>1361721.4559999998</v>
      </c>
      <c r="W48" s="138">
        <f t="shared" si="30"/>
        <v>0</v>
      </c>
      <c r="X48" s="138">
        <f t="shared" si="30"/>
        <v>0</v>
      </c>
      <c r="Y48" s="138">
        <f t="shared" si="30"/>
        <v>1361721.4559999998</v>
      </c>
      <c r="Z48" s="138">
        <f t="shared" si="30"/>
        <v>0</v>
      </c>
      <c r="AD48" s="9">
        <v>1</v>
      </c>
    </row>
    <row r="49" spans="1:30" s="9" customFormat="1" ht="31.5" customHeight="1" x14ac:dyDescent="0.25">
      <c r="A49" s="29" t="s">
        <v>177</v>
      </c>
      <c r="B49" s="26" t="s">
        <v>165</v>
      </c>
      <c r="C49" s="129">
        <f>[3]индексы!$E$42</f>
        <v>1</v>
      </c>
      <c r="D49" s="129">
        <f>[3]индексы!$E$42</f>
        <v>1</v>
      </c>
      <c r="E49" s="129">
        <f>[3]индексы!$E$42</f>
        <v>1</v>
      </c>
      <c r="F49" s="129">
        <f>[3]индексы!$E$42</f>
        <v>1</v>
      </c>
      <c r="G49" s="52">
        <v>100000</v>
      </c>
      <c r="H49" s="23">
        <f>C49*G49</f>
        <v>100000</v>
      </c>
      <c r="I49" s="23">
        <f>D49*G49</f>
        <v>100000</v>
      </c>
      <c r="J49" s="23">
        <f>E49*G49</f>
        <v>100000</v>
      </c>
      <c r="K49" s="23">
        <f>F49*G49</f>
        <v>100000</v>
      </c>
      <c r="L49" s="54">
        <f>M49+N49+O49+P49</f>
        <v>1</v>
      </c>
      <c r="M49" s="54">
        <v>0</v>
      </c>
      <c r="N49" s="54">
        <v>0</v>
      </c>
      <c r="O49" s="54">
        <v>1</v>
      </c>
      <c r="P49" s="54">
        <v>0</v>
      </c>
      <c r="Q49" s="138">
        <f>R49+S49+T49+U49</f>
        <v>100000</v>
      </c>
      <c r="R49" s="138">
        <f t="shared" si="29"/>
        <v>0</v>
      </c>
      <c r="S49" s="138">
        <f t="shared" si="29"/>
        <v>0</v>
      </c>
      <c r="T49" s="138">
        <v>100000</v>
      </c>
      <c r="U49" s="138">
        <f t="shared" si="29"/>
        <v>0</v>
      </c>
      <c r="V49" s="138">
        <f t="shared" si="26"/>
        <v>100000</v>
      </c>
      <c r="W49" s="138">
        <f>R49</f>
        <v>0</v>
      </c>
      <c r="X49" s="138">
        <f>S49</f>
        <v>0</v>
      </c>
      <c r="Y49" s="138">
        <f>T49</f>
        <v>100000</v>
      </c>
      <c r="Z49" s="138">
        <f>U49</f>
        <v>0</v>
      </c>
      <c r="AD49" s="9">
        <v>1</v>
      </c>
    </row>
    <row r="50" spans="1:30" ht="31.5" customHeight="1" x14ac:dyDescent="0.25">
      <c r="A50" s="29"/>
      <c r="B50" s="34" t="s">
        <v>0</v>
      </c>
      <c r="C50" s="43"/>
      <c r="D50" s="43"/>
      <c r="E50" s="43"/>
      <c r="F50" s="43"/>
      <c r="G50" s="35"/>
      <c r="H50" s="35"/>
      <c r="I50" s="35"/>
      <c r="J50" s="35"/>
      <c r="K50" s="35"/>
      <c r="L50" s="36"/>
      <c r="M50" s="36"/>
      <c r="N50" s="36"/>
      <c r="O50" s="36"/>
      <c r="P50" s="36"/>
      <c r="Q50" s="148" t="e">
        <f>Q11+Q17+Q23+Q41+Q46++Q36</f>
        <v>#REF!</v>
      </c>
      <c r="R50" s="37" t="e">
        <f>R11+R17+R23+R41</f>
        <v>#REF!</v>
      </c>
      <c r="S50" s="37" t="e">
        <f>S11+S17+S23+S41</f>
        <v>#REF!</v>
      </c>
      <c r="T50" s="37" t="e">
        <f>T11+T17+T23+T41</f>
        <v>#REF!</v>
      </c>
      <c r="U50" s="37" t="e">
        <f>U11+U17+U23+U41</f>
        <v>#REF!</v>
      </c>
      <c r="V50" s="37" t="e">
        <f>V11+V17+V23+V41+V46+V36</f>
        <v>#REF!</v>
      </c>
      <c r="W50" s="37" t="e">
        <f>W11+W17+W23+W41+W46+W36</f>
        <v>#REF!</v>
      </c>
      <c r="X50" s="37" t="e">
        <f>X11+X17+X23+X41+X46+X36</f>
        <v>#REF!</v>
      </c>
      <c r="Y50" s="37" t="e">
        <f>Y11+Y17+Y23+Y41+Y46+Y36</f>
        <v>#REF!</v>
      </c>
      <c r="Z50" s="37" t="e">
        <f>Z11+Z17+Z23+Z41+Z46+Z36</f>
        <v>#REF!</v>
      </c>
    </row>
    <row r="51" spans="1:30" x14ac:dyDescent="0.25">
      <c r="A51" s="42"/>
      <c r="B51" s="45" t="s">
        <v>57</v>
      </c>
      <c r="C51" s="57"/>
      <c r="D51" s="133"/>
      <c r="E51" s="133"/>
      <c r="F51" s="133"/>
      <c r="G51" s="39"/>
      <c r="H51" s="39"/>
      <c r="I51" s="39"/>
      <c r="J51" s="39"/>
      <c r="K51" s="39"/>
      <c r="L51" s="44">
        <f>L12+L18+L25+L31</f>
        <v>2421</v>
      </c>
      <c r="M51" s="44">
        <f>M12+M18+M25+M31</f>
        <v>0</v>
      </c>
      <c r="N51" s="44">
        <f>N12+N18+N25+N31</f>
        <v>1391</v>
      </c>
      <c r="O51" s="44">
        <f>O12+O18+O25+O31</f>
        <v>1030</v>
      </c>
      <c r="P51" s="44">
        <f>P12+P18+P25+P31</f>
        <v>0</v>
      </c>
      <c r="Q51" s="44" t="e">
        <f t="shared" ref="Q51:Z51" si="31">Q11+Q17+Q23</f>
        <v>#REF!</v>
      </c>
      <c r="R51" s="44" t="e">
        <f t="shared" si="31"/>
        <v>#REF!</v>
      </c>
      <c r="S51" s="44" t="e">
        <f t="shared" si="31"/>
        <v>#REF!</v>
      </c>
      <c r="T51" s="44" t="e">
        <f t="shared" si="31"/>
        <v>#REF!</v>
      </c>
      <c r="U51" s="44" t="e">
        <f t="shared" si="31"/>
        <v>#REF!</v>
      </c>
      <c r="V51" s="44" t="e">
        <f t="shared" si="31"/>
        <v>#REF!</v>
      </c>
      <c r="W51" s="44" t="e">
        <f t="shared" si="31"/>
        <v>#REF!</v>
      </c>
      <c r="X51" s="44" t="e">
        <f t="shared" si="31"/>
        <v>#REF!</v>
      </c>
      <c r="Y51" s="44" t="e">
        <f t="shared" si="31"/>
        <v>#REF!</v>
      </c>
      <c r="Z51" s="44" t="e">
        <f t="shared" si="31"/>
        <v>#REF!</v>
      </c>
    </row>
    <row r="52" spans="1:30" x14ac:dyDescent="0.25">
      <c r="A52" s="42"/>
      <c r="B52" s="45" t="s">
        <v>58</v>
      </c>
      <c r="C52" s="57"/>
      <c r="D52" s="133"/>
      <c r="E52" s="133"/>
      <c r="F52" s="133"/>
      <c r="G52" s="39"/>
      <c r="H52" s="39"/>
      <c r="I52" s="39"/>
      <c r="J52" s="39"/>
      <c r="K52" s="39"/>
      <c r="L52" s="44">
        <f>L42</f>
        <v>189</v>
      </c>
      <c r="M52" s="44">
        <f>M42</f>
        <v>0</v>
      </c>
      <c r="N52" s="44">
        <f>N42</f>
        <v>136</v>
      </c>
      <c r="O52" s="44">
        <f>O42</f>
        <v>53</v>
      </c>
      <c r="P52" s="44">
        <f>P42</f>
        <v>0</v>
      </c>
      <c r="Q52" s="44" t="e">
        <f t="shared" ref="Q52:Z52" si="32">Q42+Q43</f>
        <v>#REF!</v>
      </c>
      <c r="R52" s="44" t="e">
        <f t="shared" si="32"/>
        <v>#REF!</v>
      </c>
      <c r="S52" s="44" t="e">
        <f t="shared" si="32"/>
        <v>#REF!</v>
      </c>
      <c r="T52" s="44" t="e">
        <f t="shared" si="32"/>
        <v>#REF!</v>
      </c>
      <c r="U52" s="44" t="e">
        <f t="shared" si="32"/>
        <v>#REF!</v>
      </c>
      <c r="V52" s="44" t="e">
        <f t="shared" si="32"/>
        <v>#REF!</v>
      </c>
      <c r="W52" s="44" t="e">
        <f t="shared" si="32"/>
        <v>#REF!</v>
      </c>
      <c r="X52" s="44" t="e">
        <f t="shared" si="32"/>
        <v>#REF!</v>
      </c>
      <c r="Y52" s="44" t="e">
        <f t="shared" si="32"/>
        <v>#REF!</v>
      </c>
      <c r="Z52" s="44" t="e">
        <f t="shared" si="32"/>
        <v>#REF!</v>
      </c>
    </row>
    <row r="53" spans="1:30" x14ac:dyDescent="0.25">
      <c r="A53" s="42"/>
      <c r="B53" s="45" t="s">
        <v>59</v>
      </c>
      <c r="C53" s="57"/>
      <c r="D53" s="133"/>
      <c r="E53" s="133"/>
      <c r="F53" s="133"/>
      <c r="G53" s="39"/>
      <c r="H53" s="39"/>
      <c r="I53" s="39"/>
      <c r="J53" s="39"/>
      <c r="K53" s="39"/>
      <c r="L53" s="44">
        <f>L44</f>
        <v>683</v>
      </c>
      <c r="M53" s="44">
        <f>M44</f>
        <v>0</v>
      </c>
      <c r="N53" s="44">
        <f>N44</f>
        <v>408</v>
      </c>
      <c r="O53" s="44">
        <f>O44</f>
        <v>275</v>
      </c>
      <c r="P53" s="44">
        <f>P44</f>
        <v>0</v>
      </c>
      <c r="Q53" s="44" t="e">
        <f t="shared" ref="Q53:Z53" si="33">Q44+Q45</f>
        <v>#REF!</v>
      </c>
      <c r="R53" s="44" t="e">
        <f t="shared" si="33"/>
        <v>#REF!</v>
      </c>
      <c r="S53" s="44" t="e">
        <f t="shared" si="33"/>
        <v>#REF!</v>
      </c>
      <c r="T53" s="44" t="e">
        <f t="shared" si="33"/>
        <v>#REF!</v>
      </c>
      <c r="U53" s="44" t="e">
        <f t="shared" si="33"/>
        <v>#REF!</v>
      </c>
      <c r="V53" s="44" t="e">
        <f t="shared" si="33"/>
        <v>#REF!</v>
      </c>
      <c r="W53" s="44" t="e">
        <f t="shared" si="33"/>
        <v>#REF!</v>
      </c>
      <c r="X53" s="44" t="e">
        <f t="shared" si="33"/>
        <v>#REF!</v>
      </c>
      <c r="Y53" s="44" t="e">
        <f t="shared" si="33"/>
        <v>#REF!</v>
      </c>
      <c r="Z53" s="44" t="e">
        <f t="shared" si="33"/>
        <v>#REF!</v>
      </c>
    </row>
    <row r="54" spans="1:30" x14ac:dyDescent="0.25">
      <c r="A54" s="12"/>
      <c r="B54" s="13"/>
      <c r="C54" s="13"/>
      <c r="D54" s="13"/>
      <c r="E54" s="13"/>
      <c r="F54" s="13"/>
      <c r="G54" s="14"/>
      <c r="H54" s="14"/>
      <c r="I54" s="14"/>
      <c r="J54" s="14"/>
      <c r="K54" s="14"/>
    </row>
    <row r="55" spans="1:30" x14ac:dyDescent="0.25">
      <c r="A55" s="12"/>
      <c r="B55" s="13"/>
      <c r="C55" s="13"/>
      <c r="D55" s="13"/>
      <c r="E55" s="13"/>
      <c r="F55" s="13"/>
      <c r="G55" s="13"/>
      <c r="H55" s="38"/>
      <c r="I55" s="38"/>
      <c r="J55" s="38"/>
      <c r="K55" s="38"/>
    </row>
    <row r="56" spans="1:30" ht="18.75" customHeight="1" x14ac:dyDescent="0.3">
      <c r="A56" s="2"/>
      <c r="B56" s="143" t="s">
        <v>185</v>
      </c>
      <c r="C56" s="141"/>
      <c r="D56" s="143" t="s">
        <v>167</v>
      </c>
      <c r="E56" s="143" t="s">
        <v>166</v>
      </c>
      <c r="F56" s="141"/>
      <c r="G56" s="143"/>
      <c r="H56" s="143"/>
      <c r="I56" s="41"/>
      <c r="J56" s="143" t="s">
        <v>186</v>
      </c>
      <c r="K56" s="41"/>
    </row>
    <row r="57" spans="1:30" ht="14.25" customHeight="1" x14ac:dyDescent="0.25">
      <c r="B57" s="5"/>
      <c r="C57" s="5"/>
      <c r="D57" s="5"/>
      <c r="E57" s="5"/>
      <c r="F57" s="5"/>
      <c r="G57" s="6"/>
      <c r="H57" s="7"/>
      <c r="I57" s="7"/>
      <c r="J57" s="7"/>
      <c r="K57" s="7"/>
    </row>
    <row r="58" spans="1:30" s="12" customFormat="1" ht="12.75" customHeight="1" x14ac:dyDescent="0.25">
      <c r="A58" s="58"/>
      <c r="B58" s="58"/>
      <c r="C58" s="58"/>
      <c r="D58" s="134"/>
      <c r="E58" s="134"/>
      <c r="F58" s="134"/>
      <c r="G58" s="58"/>
      <c r="H58" s="58"/>
      <c r="I58" s="134"/>
      <c r="J58" s="134"/>
      <c r="K58" s="134"/>
      <c r="Q58" s="149" t="e">
        <f>Q50-Q46</f>
        <v>#REF!</v>
      </c>
      <c r="V58" s="142"/>
    </row>
    <row r="59" spans="1:30" x14ac:dyDescent="0.25">
      <c r="B59" s="5"/>
      <c r="C59" s="5"/>
      <c r="D59" s="5"/>
      <c r="E59" s="5"/>
      <c r="F59" s="5"/>
      <c r="G59" s="6"/>
      <c r="H59" s="7"/>
      <c r="I59" s="7"/>
      <c r="J59" s="7"/>
      <c r="K59" s="7"/>
    </row>
    <row r="60" spans="1:30" x14ac:dyDescent="0.25">
      <c r="Q60" s="142"/>
      <c r="R60" s="142"/>
      <c r="S60" s="142"/>
      <c r="T60" s="142"/>
      <c r="U60" s="142"/>
      <c r="V60" s="142"/>
    </row>
    <row r="61" spans="1:30" x14ac:dyDescent="0.25">
      <c r="Q61" s="144"/>
    </row>
    <row r="62" spans="1:30" x14ac:dyDescent="0.25">
      <c r="B62" s="5"/>
      <c r="C62" s="5"/>
      <c r="D62" s="5"/>
      <c r="E62" s="5"/>
      <c r="F62" s="5"/>
      <c r="G62" s="6"/>
      <c r="H62" s="7"/>
      <c r="I62" s="7"/>
      <c r="J62" s="7"/>
      <c r="K62" s="7"/>
      <c r="Q62" s="4">
        <v>39728042.0760739</v>
      </c>
      <c r="R62" s="4">
        <v>0</v>
      </c>
      <c r="S62" s="4">
        <v>23332241.943857621</v>
      </c>
      <c r="T62" s="4">
        <v>8934377.932216268</v>
      </c>
      <c r="U62" s="4">
        <v>0</v>
      </c>
      <c r="V62" s="4">
        <v>47653650.491288669</v>
      </c>
    </row>
    <row r="63" spans="1:3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Q63" s="4">
        <v>8729019.5961953886</v>
      </c>
      <c r="R63" s="4">
        <v>0</v>
      </c>
      <c r="S63" s="4">
        <v>7886133.8247368261</v>
      </c>
      <c r="T63" s="4">
        <v>842885.77145856293</v>
      </c>
      <c r="U63" s="4">
        <v>0</v>
      </c>
      <c r="V63" s="4">
        <v>10474823.515434466</v>
      </c>
    </row>
    <row r="64" spans="1:30" x14ac:dyDescent="0.25">
      <c r="Q64" s="4">
        <v>11337495.308757298</v>
      </c>
      <c r="R64" s="4">
        <v>0</v>
      </c>
      <c r="S64" s="4">
        <v>8158197.6824920233</v>
      </c>
      <c r="T64" s="4">
        <v>3179297.6262652739</v>
      </c>
      <c r="U64" s="4">
        <v>0</v>
      </c>
      <c r="V64" s="4">
        <v>13604994.370508756</v>
      </c>
    </row>
    <row r="65" spans="17:22" x14ac:dyDescent="0.25">
      <c r="Q65" s="4">
        <v>12200104.971121205</v>
      </c>
      <c r="R65" s="4">
        <v>0</v>
      </c>
      <c r="S65" s="4">
        <v>7287910.4366287719</v>
      </c>
      <c r="T65" s="4">
        <v>4912194.5344924321</v>
      </c>
      <c r="U65" s="4">
        <v>0</v>
      </c>
      <c r="V65" s="4">
        <v>14640125.965345444</v>
      </c>
    </row>
    <row r="68" spans="17:22" x14ac:dyDescent="0.25">
      <c r="Q68" s="184">
        <v>39090315</v>
      </c>
      <c r="V68" s="4" t="s">
        <v>187</v>
      </c>
    </row>
  </sheetData>
  <sheetProtection autoFilter="0"/>
  <autoFilter ref="A10:K53" xr:uid="{00000000-0009-0000-0000-000000000000}"/>
  <mergeCells count="35">
    <mergeCell ref="Q9:Q10"/>
    <mergeCell ref="R9:R10"/>
    <mergeCell ref="S9:S10"/>
    <mergeCell ref="T9:T10"/>
    <mergeCell ref="U9:U10"/>
    <mergeCell ref="L9:L10"/>
    <mergeCell ref="M9:M10"/>
    <mergeCell ref="N9:N10"/>
    <mergeCell ref="O9:O10"/>
    <mergeCell ref="P9:P10"/>
    <mergeCell ref="L7:P7"/>
    <mergeCell ref="M8:P8"/>
    <mergeCell ref="R8:U8"/>
    <mergeCell ref="L6:Z6"/>
    <mergeCell ref="Q7:Z7"/>
    <mergeCell ref="W8:Z8"/>
    <mergeCell ref="A4:H4"/>
    <mergeCell ref="A8:A10"/>
    <mergeCell ref="B8:B10"/>
    <mergeCell ref="C8:C10"/>
    <mergeCell ref="G8:G9"/>
    <mergeCell ref="H8:H10"/>
    <mergeCell ref="C7:F7"/>
    <mergeCell ref="D8:D10"/>
    <mergeCell ref="H7:K7"/>
    <mergeCell ref="E8:E10"/>
    <mergeCell ref="F8:F10"/>
    <mergeCell ref="I8:I10"/>
    <mergeCell ref="J8:J10"/>
    <mergeCell ref="K8:K10"/>
    <mergeCell ref="V9:V10"/>
    <mergeCell ref="W9:W10"/>
    <mergeCell ref="X9:X10"/>
    <mergeCell ref="Y9:Y10"/>
    <mergeCell ref="Z9:Z10"/>
  </mergeCells>
  <pageMargins left="0.23622047244094491" right="0.23622047244094491" top="0.74803149606299213" bottom="0.74803149606299213" header="0.31496062992125984" footer="0.31496062992125984"/>
  <pageSetup paperSize="9" scale="21" orientation="portrait" r:id="rId1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7"/>
  <sheetViews>
    <sheetView topLeftCell="A16" zoomScale="70" zoomScaleNormal="70" zoomScaleSheetLayoutView="70" workbookViewId="0">
      <selection activeCell="K27" sqref="K27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hidden="1" customWidth="1" outlineLevel="1"/>
    <col min="23" max="23" width="12.42578125" style="158" bestFit="1" customWidth="1" collapsed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x14ac:dyDescent="0.3">
      <c r="A2" s="253" t="s">
        <v>193</v>
      </c>
      <c r="B2" s="253"/>
      <c r="C2" s="253"/>
      <c r="D2" s="186"/>
      <c r="E2" s="186"/>
      <c r="F2" s="186"/>
      <c r="G2" s="186"/>
      <c r="H2" s="195"/>
      <c r="J2" s="195"/>
    </row>
    <row r="3" spans="1:24" s="157" customFormat="1" ht="20.25" x14ac:dyDescent="0.3">
      <c r="A3" s="186"/>
      <c r="B3" s="186"/>
      <c r="C3" s="186"/>
      <c r="D3" s="186"/>
      <c r="E3" s="186"/>
      <c r="F3" s="186"/>
      <c r="G3" s="186"/>
    </row>
    <row r="4" spans="1:24" x14ac:dyDescent="0.25">
      <c r="A4" s="163"/>
      <c r="B4" s="164"/>
      <c r="C4" s="15"/>
      <c r="D4" s="15"/>
      <c r="E4" s="15"/>
      <c r="F4" s="15"/>
      <c r="G4" s="15"/>
      <c r="H4" s="276" t="s">
        <v>146</v>
      </c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</row>
    <row r="5" spans="1:24" ht="15.75" x14ac:dyDescent="0.25">
      <c r="A5" s="16" t="s">
        <v>6</v>
      </c>
      <c r="B5" s="17"/>
      <c r="C5" s="190">
        <v>2025</v>
      </c>
      <c r="D5" s="282" t="s">
        <v>190</v>
      </c>
      <c r="E5" s="261"/>
      <c r="F5" s="261"/>
      <c r="G5" s="283"/>
      <c r="H5" s="277" t="s">
        <v>60</v>
      </c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</row>
    <row r="6" spans="1:24" s="159" customFormat="1" ht="15.75" customHeight="1" x14ac:dyDescent="0.25">
      <c r="A6" s="254" t="s">
        <v>2</v>
      </c>
      <c r="B6" s="278" t="s">
        <v>1</v>
      </c>
      <c r="C6" s="279" t="s">
        <v>189</v>
      </c>
      <c r="D6" s="187"/>
      <c r="E6" s="187"/>
      <c r="F6" s="187"/>
      <c r="G6" s="187"/>
      <c r="H6" s="273" t="s">
        <v>54</v>
      </c>
      <c r="I6" s="273"/>
      <c r="J6" s="273"/>
      <c r="K6" s="273"/>
      <c r="L6" s="273"/>
      <c r="M6" s="281" t="s">
        <v>55</v>
      </c>
      <c r="N6" s="281"/>
      <c r="O6" s="281"/>
      <c r="P6" s="281"/>
      <c r="Q6" s="281"/>
      <c r="R6" s="281" t="s">
        <v>169</v>
      </c>
      <c r="S6" s="281"/>
      <c r="T6" s="281"/>
      <c r="U6" s="281"/>
      <c r="V6" s="281"/>
    </row>
    <row r="7" spans="1:24" s="159" customFormat="1" ht="46.5" customHeight="1" x14ac:dyDescent="0.25">
      <c r="A7" s="254"/>
      <c r="B7" s="279"/>
      <c r="C7" s="279"/>
      <c r="D7" s="188" t="s">
        <v>147</v>
      </c>
      <c r="E7" s="188" t="s">
        <v>148</v>
      </c>
      <c r="F7" s="188" t="s">
        <v>149</v>
      </c>
      <c r="G7" s="188" t="s">
        <v>150</v>
      </c>
      <c r="H7" s="251">
        <f>C5</f>
        <v>2025</v>
      </c>
      <c r="I7" s="251" t="s">
        <v>147</v>
      </c>
      <c r="J7" s="251" t="s">
        <v>148</v>
      </c>
      <c r="K7" s="251" t="s">
        <v>149</v>
      </c>
      <c r="L7" s="251" t="s">
        <v>150</v>
      </c>
      <c r="M7" s="251">
        <f>C5</f>
        <v>2025</v>
      </c>
      <c r="N7" s="251" t="s">
        <v>147</v>
      </c>
      <c r="O7" s="251" t="s">
        <v>148</v>
      </c>
      <c r="P7" s="251" t="s">
        <v>149</v>
      </c>
      <c r="Q7" s="251" t="s">
        <v>150</v>
      </c>
      <c r="R7" s="251">
        <f>C5</f>
        <v>2025</v>
      </c>
      <c r="S7" s="251" t="s">
        <v>147</v>
      </c>
      <c r="T7" s="251" t="s">
        <v>148</v>
      </c>
      <c r="U7" s="251" t="s">
        <v>149</v>
      </c>
      <c r="V7" s="251" t="s">
        <v>150</v>
      </c>
    </row>
    <row r="8" spans="1:24" s="159" customFormat="1" ht="30.75" customHeight="1" x14ac:dyDescent="0.25">
      <c r="A8" s="254"/>
      <c r="B8" s="280"/>
      <c r="C8" s="280"/>
      <c r="D8" s="189"/>
      <c r="E8" s="189"/>
      <c r="F8" s="189"/>
      <c r="G8" s="189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1372</v>
      </c>
      <c r="I9" s="169">
        <f>I10</f>
        <v>272</v>
      </c>
      <c r="J9" s="169">
        <f>J10</f>
        <v>350</v>
      </c>
      <c r="K9" s="169">
        <f>K10</f>
        <v>480</v>
      </c>
      <c r="L9" s="169">
        <f>L10</f>
        <v>270</v>
      </c>
      <c r="M9" s="169">
        <f>M10+M11+M12</f>
        <v>14396190.199999999</v>
      </c>
      <c r="N9" s="169">
        <f t="shared" ref="N9:V9" si="0">N10+N11+N12</f>
        <v>2854055.2</v>
      </c>
      <c r="O9" s="169">
        <f t="shared" si="0"/>
        <v>3672497.5</v>
      </c>
      <c r="P9" s="169">
        <f t="shared" si="0"/>
        <v>5036568</v>
      </c>
      <c r="Q9" s="169">
        <f t="shared" si="0"/>
        <v>2833069.5</v>
      </c>
      <c r="R9" s="169">
        <f>R10+R11+R12</f>
        <v>17275428.239999998</v>
      </c>
      <c r="S9" s="169">
        <f t="shared" si="0"/>
        <v>3424866.2399999998</v>
      </c>
      <c r="T9" s="169">
        <f t="shared" si="0"/>
        <v>4406997</v>
      </c>
      <c r="U9" s="169">
        <f t="shared" si="0"/>
        <v>6043881.5999999996</v>
      </c>
      <c r="V9" s="169">
        <f t="shared" si="0"/>
        <v>3399683.4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196">
        <f>C10</f>
        <v>8585.85</v>
      </c>
      <c r="E10" s="196">
        <f t="shared" ref="E10:G11" si="1">D10</f>
        <v>8585.85</v>
      </c>
      <c r="F10" s="196">
        <f t="shared" si="1"/>
        <v>8585.85</v>
      </c>
      <c r="G10" s="196">
        <f t="shared" si="1"/>
        <v>8585.85</v>
      </c>
      <c r="H10" s="183">
        <f>SUM(I10:L10)</f>
        <v>1372</v>
      </c>
      <c r="I10" s="183">
        <v>272</v>
      </c>
      <c r="J10" s="183">
        <v>350</v>
      </c>
      <c r="K10" s="183">
        <f>330+95+55</f>
        <v>480</v>
      </c>
      <c r="L10" s="183">
        <v>270</v>
      </c>
      <c r="M10" s="171">
        <f>SUM(N10:Q10)</f>
        <v>11779786.199999999</v>
      </c>
      <c r="N10" s="183">
        <f>D10*I10</f>
        <v>2335351.2000000002</v>
      </c>
      <c r="O10" s="183">
        <f t="shared" ref="O10:Q11" si="2">E10*J10</f>
        <v>3005047.5</v>
      </c>
      <c r="P10" s="183">
        <f t="shared" si="2"/>
        <v>4121208</v>
      </c>
      <c r="Q10" s="183">
        <f t="shared" si="2"/>
        <v>2318179.5</v>
      </c>
      <c r="R10" s="171">
        <f>SUM(S10:V10)</f>
        <v>14135743.439999999</v>
      </c>
      <c r="S10" s="183">
        <f t="shared" ref="S10:V11" si="3">N10*1.2</f>
        <v>2802421.44</v>
      </c>
      <c r="T10" s="183">
        <f t="shared" si="3"/>
        <v>3606057</v>
      </c>
      <c r="U10" s="183">
        <f t="shared" si="3"/>
        <v>4945449.5999999996</v>
      </c>
      <c r="V10" s="183">
        <f t="shared" si="3"/>
        <v>2781815.4</v>
      </c>
      <c r="X10" s="199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196">
        <f>C11</f>
        <v>524.9</v>
      </c>
      <c r="E11" s="196">
        <f t="shared" si="1"/>
        <v>524.9</v>
      </c>
      <c r="F11" s="196">
        <f t="shared" si="1"/>
        <v>524.9</v>
      </c>
      <c r="G11" s="196">
        <f t="shared" si="1"/>
        <v>524.9</v>
      </c>
      <c r="H11" s="183">
        <f>SUM(I11:L11)</f>
        <v>1372</v>
      </c>
      <c r="I11" s="183">
        <f>I10</f>
        <v>272</v>
      </c>
      <c r="J11" s="183">
        <f>J10</f>
        <v>350</v>
      </c>
      <c r="K11" s="183">
        <f>K10</f>
        <v>480</v>
      </c>
      <c r="L11" s="183">
        <f>L10</f>
        <v>270</v>
      </c>
      <c r="M11" s="171">
        <f>SUM(N11:Q11)</f>
        <v>720162.8</v>
      </c>
      <c r="N11" s="183">
        <f>D11*I11</f>
        <v>142772.79999999999</v>
      </c>
      <c r="O11" s="183">
        <f t="shared" si="2"/>
        <v>183715</v>
      </c>
      <c r="P11" s="183">
        <f t="shared" si="2"/>
        <v>251952</v>
      </c>
      <c r="Q11" s="183">
        <f t="shared" si="2"/>
        <v>141723</v>
      </c>
      <c r="R11" s="171">
        <f>SUM(S11:V11)</f>
        <v>864195.36</v>
      </c>
      <c r="S11" s="183">
        <f t="shared" si="3"/>
        <v>171327.35999999999</v>
      </c>
      <c r="T11" s="183">
        <f t="shared" si="3"/>
        <v>220458</v>
      </c>
      <c r="U11" s="183">
        <f t="shared" si="3"/>
        <v>302342.39999999997</v>
      </c>
      <c r="V11" s="183">
        <f t="shared" si="3"/>
        <v>170067.6</v>
      </c>
      <c r="X11" s="199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4"/>
      <c r="E12" s="194"/>
      <c r="F12" s="194"/>
      <c r="G12" s="194"/>
      <c r="H12" s="46">
        <f t="shared" ref="H12:L12" si="4">H13</f>
        <v>1372</v>
      </c>
      <c r="I12" s="46">
        <f t="shared" si="4"/>
        <v>272</v>
      </c>
      <c r="J12" s="46">
        <f t="shared" si="4"/>
        <v>350</v>
      </c>
      <c r="K12" s="46">
        <f t="shared" si="4"/>
        <v>480</v>
      </c>
      <c r="L12" s="46">
        <f t="shared" si="4"/>
        <v>270</v>
      </c>
      <c r="M12" s="46">
        <f t="shared" ref="M12:V12" si="5">M13</f>
        <v>1896241.2</v>
      </c>
      <c r="N12" s="46">
        <f t="shared" si="5"/>
        <v>375931.19999999995</v>
      </c>
      <c r="O12" s="46">
        <f t="shared" si="5"/>
        <v>483734.99999999994</v>
      </c>
      <c r="P12" s="46">
        <f t="shared" si="5"/>
        <v>663408</v>
      </c>
      <c r="Q12" s="46">
        <f t="shared" si="5"/>
        <v>373167</v>
      </c>
      <c r="R12" s="46">
        <f t="shared" si="5"/>
        <v>2275489.44</v>
      </c>
      <c r="S12" s="46">
        <f t="shared" si="5"/>
        <v>451117.43999999994</v>
      </c>
      <c r="T12" s="46">
        <f t="shared" si="5"/>
        <v>580481.99999999988</v>
      </c>
      <c r="U12" s="46">
        <f t="shared" si="5"/>
        <v>796089.6</v>
      </c>
      <c r="V12" s="46">
        <f t="shared" si="5"/>
        <v>447800.39999999997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96">
        <f>C13</f>
        <v>1382.1</v>
      </c>
      <c r="E13" s="196">
        <f t="shared" ref="E13:G13" si="6">D13</f>
        <v>1382.1</v>
      </c>
      <c r="F13" s="196">
        <f t="shared" si="6"/>
        <v>1382.1</v>
      </c>
      <c r="G13" s="196">
        <f t="shared" si="6"/>
        <v>1382.1</v>
      </c>
      <c r="H13" s="183">
        <f>SUM(I13:L13)</f>
        <v>1372</v>
      </c>
      <c r="I13" s="183">
        <f>I10</f>
        <v>272</v>
      </c>
      <c r="J13" s="183">
        <f>J10</f>
        <v>350</v>
      </c>
      <c r="K13" s="183">
        <f>K10</f>
        <v>480</v>
      </c>
      <c r="L13" s="183">
        <f>L10</f>
        <v>270</v>
      </c>
      <c r="M13" s="171">
        <f>SUM(N13:Q13)</f>
        <v>1896241.2</v>
      </c>
      <c r="N13" s="183">
        <f t="shared" ref="N13:Q13" si="7">D13*I13</f>
        <v>375931.19999999995</v>
      </c>
      <c r="O13" s="183">
        <f t="shared" si="7"/>
        <v>483734.99999999994</v>
      </c>
      <c r="P13" s="183">
        <f t="shared" si="7"/>
        <v>663408</v>
      </c>
      <c r="Q13" s="183">
        <f t="shared" si="7"/>
        <v>373167</v>
      </c>
      <c r="R13" s="171">
        <f>SUM(S13:V13)</f>
        <v>2275489.44</v>
      </c>
      <c r="S13" s="183">
        <f t="shared" ref="S13:V13" si="8">N13*1.2</f>
        <v>451117.43999999994</v>
      </c>
      <c r="T13" s="183">
        <f t="shared" si="8"/>
        <v>580481.99999999988</v>
      </c>
      <c r="U13" s="183">
        <f t="shared" si="8"/>
        <v>796089.6</v>
      </c>
      <c r="V13" s="183">
        <f t="shared" si="8"/>
        <v>447800.39999999997</v>
      </c>
      <c r="X13" s="199"/>
    </row>
    <row r="14" spans="1:24" s="160" customFormat="1" ht="27" customHeight="1" x14ac:dyDescent="0.25">
      <c r="A14" s="173" t="s">
        <v>4</v>
      </c>
      <c r="B14" s="167" t="s">
        <v>11</v>
      </c>
      <c r="C14" s="168"/>
      <c r="D14" s="197"/>
      <c r="E14" s="197"/>
      <c r="F14" s="197"/>
      <c r="G14" s="197"/>
      <c r="H14" s="47">
        <f>H15</f>
        <v>3</v>
      </c>
      <c r="I14" s="47">
        <f>I15</f>
        <v>0</v>
      </c>
      <c r="J14" s="47">
        <f>J15</f>
        <v>2</v>
      </c>
      <c r="K14" s="47">
        <f>K15</f>
        <v>1</v>
      </c>
      <c r="L14" s="47">
        <f>L15</f>
        <v>0</v>
      </c>
      <c r="M14" s="169">
        <f t="shared" ref="M14:V14" si="9">M15+M16+M17</f>
        <v>62015.58</v>
      </c>
      <c r="N14" s="47">
        <f t="shared" si="9"/>
        <v>0</v>
      </c>
      <c r="O14" s="47">
        <f t="shared" si="9"/>
        <v>41343.72</v>
      </c>
      <c r="P14" s="47">
        <f t="shared" si="9"/>
        <v>20671.86</v>
      </c>
      <c r="Q14" s="47">
        <f t="shared" si="9"/>
        <v>0</v>
      </c>
      <c r="R14" s="169">
        <f t="shared" ref="R14" si="10">R15+R16+R17</f>
        <v>74418.695999999996</v>
      </c>
      <c r="S14" s="47">
        <f t="shared" si="9"/>
        <v>0</v>
      </c>
      <c r="T14" s="47">
        <f t="shared" si="9"/>
        <v>49612.464</v>
      </c>
      <c r="U14" s="47">
        <f t="shared" si="9"/>
        <v>24806.232</v>
      </c>
      <c r="V14" s="47">
        <f t="shared" si="9"/>
        <v>0</v>
      </c>
    </row>
    <row r="15" spans="1:24" s="160" customFormat="1" ht="27" customHeight="1" x14ac:dyDescent="0.25">
      <c r="A15" s="173" t="s">
        <v>33</v>
      </c>
      <c r="B15" s="170" t="s">
        <v>10</v>
      </c>
      <c r="C15" s="168">
        <v>16357.24</v>
      </c>
      <c r="D15" s="196">
        <f>C15</f>
        <v>16357.24</v>
      </c>
      <c r="E15" s="196">
        <f t="shared" ref="E15:G16" si="11">D15</f>
        <v>16357.24</v>
      </c>
      <c r="F15" s="196">
        <f t="shared" si="11"/>
        <v>16357.24</v>
      </c>
      <c r="G15" s="196">
        <f t="shared" si="11"/>
        <v>16357.24</v>
      </c>
      <c r="H15" s="183">
        <f>SUM(I15:L15)</f>
        <v>3</v>
      </c>
      <c r="I15" s="183">
        <v>0</v>
      </c>
      <c r="J15" s="183">
        <v>2</v>
      </c>
      <c r="K15" s="183">
        <v>1</v>
      </c>
      <c r="L15" s="183">
        <v>0</v>
      </c>
      <c r="M15" s="171">
        <f>SUM(N15:Q15)</f>
        <v>49071.72</v>
      </c>
      <c r="N15" s="183">
        <f t="shared" ref="N15:Q16" si="12">D15*I15</f>
        <v>0</v>
      </c>
      <c r="O15" s="183">
        <f t="shared" si="12"/>
        <v>32714.48</v>
      </c>
      <c r="P15" s="183">
        <f t="shared" si="12"/>
        <v>16357.24</v>
      </c>
      <c r="Q15" s="183">
        <f t="shared" si="12"/>
        <v>0</v>
      </c>
      <c r="R15" s="171">
        <f>SUM(S15:V15)</f>
        <v>58886.063999999998</v>
      </c>
      <c r="S15" s="183">
        <f t="shared" ref="S15:V16" si="13">N15*1.2</f>
        <v>0</v>
      </c>
      <c r="T15" s="183">
        <f t="shared" si="13"/>
        <v>39257.375999999997</v>
      </c>
      <c r="U15" s="183">
        <f t="shared" si="13"/>
        <v>19628.687999999998</v>
      </c>
      <c r="V15" s="183">
        <f t="shared" si="13"/>
        <v>0</v>
      </c>
      <c r="X15" s="199"/>
    </row>
    <row r="16" spans="1:24" s="160" customFormat="1" ht="27" customHeight="1" x14ac:dyDescent="0.25">
      <c r="A16" s="173" t="s">
        <v>34</v>
      </c>
      <c r="B16" s="172" t="s">
        <v>20</v>
      </c>
      <c r="C16" s="168">
        <v>1396.54</v>
      </c>
      <c r="D16" s="196">
        <f>C16</f>
        <v>1396.54</v>
      </c>
      <c r="E16" s="196">
        <f t="shared" si="11"/>
        <v>1396.54</v>
      </c>
      <c r="F16" s="196">
        <f t="shared" si="11"/>
        <v>1396.54</v>
      </c>
      <c r="G16" s="196">
        <f t="shared" si="11"/>
        <v>1396.54</v>
      </c>
      <c r="H16" s="183">
        <f>SUM(I16:L16)</f>
        <v>3</v>
      </c>
      <c r="I16" s="183">
        <f>I15</f>
        <v>0</v>
      </c>
      <c r="J16" s="183">
        <f>J15</f>
        <v>2</v>
      </c>
      <c r="K16" s="183">
        <f>K15</f>
        <v>1</v>
      </c>
      <c r="L16" s="183">
        <f>L15</f>
        <v>0</v>
      </c>
      <c r="M16" s="171">
        <f>SUM(N16:Q16)</f>
        <v>4189.62</v>
      </c>
      <c r="N16" s="183">
        <f t="shared" si="12"/>
        <v>0</v>
      </c>
      <c r="O16" s="183">
        <f t="shared" si="12"/>
        <v>2793.08</v>
      </c>
      <c r="P16" s="183">
        <f t="shared" si="12"/>
        <v>1396.54</v>
      </c>
      <c r="Q16" s="183">
        <f t="shared" si="12"/>
        <v>0</v>
      </c>
      <c r="R16" s="171">
        <f>SUM(S16:V16)</f>
        <v>5027.5439999999999</v>
      </c>
      <c r="S16" s="183">
        <f t="shared" si="13"/>
        <v>0</v>
      </c>
      <c r="T16" s="183">
        <f t="shared" si="13"/>
        <v>3351.6959999999999</v>
      </c>
      <c r="U16" s="183">
        <f t="shared" si="13"/>
        <v>1675.848</v>
      </c>
      <c r="V16" s="183">
        <f t="shared" si="13"/>
        <v>0</v>
      </c>
      <c r="X16" s="199"/>
    </row>
    <row r="17" spans="1:24" s="160" customFormat="1" ht="27" customHeight="1" x14ac:dyDescent="0.25">
      <c r="A17" s="173" t="s">
        <v>35</v>
      </c>
      <c r="B17" s="172" t="s">
        <v>191</v>
      </c>
      <c r="C17" s="168"/>
      <c r="D17" s="194"/>
      <c r="E17" s="197"/>
      <c r="F17" s="197"/>
      <c r="G17" s="197"/>
      <c r="H17" s="46">
        <f t="shared" ref="H17:L17" si="14">H18</f>
        <v>3</v>
      </c>
      <c r="I17" s="46">
        <f t="shared" si="14"/>
        <v>0</v>
      </c>
      <c r="J17" s="46">
        <f t="shared" si="14"/>
        <v>2</v>
      </c>
      <c r="K17" s="46">
        <f t="shared" si="14"/>
        <v>1</v>
      </c>
      <c r="L17" s="46">
        <f t="shared" si="14"/>
        <v>0</v>
      </c>
      <c r="M17" s="46">
        <f t="shared" ref="M17:V17" si="15">M18</f>
        <v>8754.24</v>
      </c>
      <c r="N17" s="46">
        <f t="shared" si="15"/>
        <v>0</v>
      </c>
      <c r="O17" s="46">
        <f t="shared" si="15"/>
        <v>5836.16</v>
      </c>
      <c r="P17" s="46">
        <f t="shared" si="15"/>
        <v>2918.08</v>
      </c>
      <c r="Q17" s="46">
        <f t="shared" si="15"/>
        <v>0</v>
      </c>
      <c r="R17" s="46">
        <f t="shared" si="15"/>
        <v>10505.088</v>
      </c>
      <c r="S17" s="46">
        <f t="shared" si="15"/>
        <v>0</v>
      </c>
      <c r="T17" s="46">
        <f t="shared" si="15"/>
        <v>7003.3919999999998</v>
      </c>
      <c r="U17" s="46">
        <f t="shared" si="15"/>
        <v>3501.6959999999999</v>
      </c>
      <c r="V17" s="46">
        <f t="shared" si="15"/>
        <v>0</v>
      </c>
    </row>
    <row r="18" spans="1:24" s="160" customFormat="1" ht="32.25" customHeight="1" x14ac:dyDescent="0.25">
      <c r="A18" s="173" t="s">
        <v>36</v>
      </c>
      <c r="B18" s="172" t="s">
        <v>188</v>
      </c>
      <c r="C18" s="168">
        <f>2918.08</f>
        <v>2918.08</v>
      </c>
      <c r="D18" s="196">
        <f>C18</f>
        <v>2918.08</v>
      </c>
      <c r="E18" s="196">
        <f t="shared" ref="E18:G18" si="16">D18</f>
        <v>2918.08</v>
      </c>
      <c r="F18" s="196">
        <f t="shared" si="16"/>
        <v>2918.08</v>
      </c>
      <c r="G18" s="196">
        <f t="shared" si="16"/>
        <v>2918.08</v>
      </c>
      <c r="H18" s="183">
        <f>SUM(I18:L18)</f>
        <v>3</v>
      </c>
      <c r="I18" s="183">
        <f>I15</f>
        <v>0</v>
      </c>
      <c r="J18" s="183">
        <f>J15</f>
        <v>2</v>
      </c>
      <c r="K18" s="183">
        <f>K15</f>
        <v>1</v>
      </c>
      <c r="L18" s="183">
        <f>L15</f>
        <v>0</v>
      </c>
      <c r="M18" s="171">
        <f>SUM(N18:Q18)</f>
        <v>8754.24</v>
      </c>
      <c r="N18" s="183">
        <f t="shared" ref="N18:Q18" si="17">D18*I18</f>
        <v>0</v>
      </c>
      <c r="O18" s="183">
        <f t="shared" si="17"/>
        <v>5836.16</v>
      </c>
      <c r="P18" s="183">
        <f t="shared" si="17"/>
        <v>2918.08</v>
      </c>
      <c r="Q18" s="183">
        <f t="shared" si="17"/>
        <v>0</v>
      </c>
      <c r="R18" s="171">
        <f>SUM(S18:V18)</f>
        <v>10505.088</v>
      </c>
      <c r="S18" s="183">
        <f t="shared" ref="S18:V18" si="18">N18*1.2</f>
        <v>0</v>
      </c>
      <c r="T18" s="183">
        <f t="shared" si="18"/>
        <v>7003.3919999999998</v>
      </c>
      <c r="U18" s="183">
        <f t="shared" si="18"/>
        <v>3501.6959999999999</v>
      </c>
      <c r="V18" s="183">
        <f t="shared" si="18"/>
        <v>0</v>
      </c>
      <c r="X18" s="199"/>
    </row>
    <row r="19" spans="1:24" ht="27" customHeight="1" x14ac:dyDescent="0.25">
      <c r="A19" s="166" t="s">
        <v>5</v>
      </c>
      <c r="B19" s="167" t="s">
        <v>9</v>
      </c>
      <c r="C19" s="168"/>
      <c r="D19" s="198"/>
      <c r="E19" s="198"/>
      <c r="F19" s="198"/>
      <c r="G19" s="198"/>
      <c r="H19" s="48">
        <f t="shared" ref="H19:V19" si="19">H20+H25</f>
        <v>18</v>
      </c>
      <c r="I19" s="48">
        <f t="shared" si="19"/>
        <v>0</v>
      </c>
      <c r="J19" s="48">
        <f t="shared" si="19"/>
        <v>8</v>
      </c>
      <c r="K19" s="48">
        <f t="shared" si="19"/>
        <v>10</v>
      </c>
      <c r="L19" s="48">
        <f t="shared" si="19"/>
        <v>0</v>
      </c>
      <c r="M19" s="169">
        <f t="shared" si="19"/>
        <v>741728.44000000006</v>
      </c>
      <c r="N19" s="169">
        <f t="shared" si="19"/>
        <v>0</v>
      </c>
      <c r="O19" s="169">
        <f t="shared" si="19"/>
        <v>341859.04000000004</v>
      </c>
      <c r="P19" s="169">
        <f t="shared" si="19"/>
        <v>399869.4</v>
      </c>
      <c r="Q19" s="169">
        <f t="shared" si="19"/>
        <v>0</v>
      </c>
      <c r="R19" s="169">
        <f t="shared" si="19"/>
        <v>890074.12800000003</v>
      </c>
      <c r="S19" s="169">
        <f t="shared" si="19"/>
        <v>0</v>
      </c>
      <c r="T19" s="169">
        <f t="shared" si="19"/>
        <v>410230.848</v>
      </c>
      <c r="U19" s="169">
        <f t="shared" si="19"/>
        <v>479843.28</v>
      </c>
      <c r="V19" s="169">
        <f t="shared" si="19"/>
        <v>0</v>
      </c>
    </row>
    <row r="20" spans="1:24" ht="27" customHeight="1" x14ac:dyDescent="0.25">
      <c r="A20" s="166" t="s">
        <v>16</v>
      </c>
      <c r="B20" s="167" t="s">
        <v>14</v>
      </c>
      <c r="C20" s="168"/>
      <c r="D20" s="198"/>
      <c r="E20" s="198"/>
      <c r="F20" s="198"/>
      <c r="G20" s="198"/>
      <c r="H20" s="48">
        <f>H21</f>
        <v>10</v>
      </c>
      <c r="I20" s="48">
        <f>I21</f>
        <v>0</v>
      </c>
      <c r="J20" s="48">
        <f>J21</f>
        <v>0</v>
      </c>
      <c r="K20" s="48">
        <f>K21</f>
        <v>10</v>
      </c>
      <c r="L20" s="48">
        <f>L21</f>
        <v>0</v>
      </c>
      <c r="M20" s="171">
        <f t="shared" ref="M20:V20" si="20">M21+M22+M24</f>
        <v>399869.4</v>
      </c>
      <c r="N20" s="171">
        <f t="shared" si="20"/>
        <v>0</v>
      </c>
      <c r="O20" s="171">
        <f t="shared" si="20"/>
        <v>0</v>
      </c>
      <c r="P20" s="171">
        <f t="shared" si="20"/>
        <v>399869.4</v>
      </c>
      <c r="Q20" s="171">
        <f t="shared" si="20"/>
        <v>0</v>
      </c>
      <c r="R20" s="171">
        <f t="shared" si="20"/>
        <v>479843.28</v>
      </c>
      <c r="S20" s="171">
        <f t="shared" si="20"/>
        <v>0</v>
      </c>
      <c r="T20" s="171">
        <f t="shared" si="20"/>
        <v>0</v>
      </c>
      <c r="U20" s="171">
        <f t="shared" si="20"/>
        <v>479843.28</v>
      </c>
      <c r="V20" s="171">
        <f t="shared" si="20"/>
        <v>0</v>
      </c>
    </row>
    <row r="21" spans="1:24" s="160" customFormat="1" ht="27" customHeight="1" x14ac:dyDescent="0.25">
      <c r="A21" s="173" t="s">
        <v>38</v>
      </c>
      <c r="B21" s="170" t="s">
        <v>10</v>
      </c>
      <c r="C21" s="168">
        <v>16357.24</v>
      </c>
      <c r="D21" s="196">
        <f>C21</f>
        <v>16357.24</v>
      </c>
      <c r="E21" s="196">
        <f>D21</f>
        <v>16357.24</v>
      </c>
      <c r="F21" s="196">
        <f>E21</f>
        <v>16357.24</v>
      </c>
      <c r="G21" s="196">
        <f>F21</f>
        <v>16357.24</v>
      </c>
      <c r="H21" s="183">
        <f>SUM(I21:L21)</f>
        <v>10</v>
      </c>
      <c r="I21" s="183">
        <v>0</v>
      </c>
      <c r="J21" s="183">
        <v>0</v>
      </c>
      <c r="K21" s="183">
        <v>10</v>
      </c>
      <c r="L21" s="183">
        <v>0</v>
      </c>
      <c r="M21" s="171">
        <f>SUM(N21:Q21)</f>
        <v>163572.4</v>
      </c>
      <c r="N21" s="183">
        <f>D21*I21</f>
        <v>0</v>
      </c>
      <c r="O21" s="183">
        <f>E21*J21</f>
        <v>0</v>
      </c>
      <c r="P21" s="183">
        <f>F21*K21</f>
        <v>163572.4</v>
      </c>
      <c r="Q21" s="183">
        <f>G21*L21</f>
        <v>0</v>
      </c>
      <c r="R21" s="171">
        <f>SUM(S21:V21)</f>
        <v>196286.87999999998</v>
      </c>
      <c r="S21" s="183">
        <f>N21*1.2</f>
        <v>0</v>
      </c>
      <c r="T21" s="183">
        <f>O21*1.2</f>
        <v>0</v>
      </c>
      <c r="U21" s="183">
        <f>P21*1.2</f>
        <v>196286.87999999998</v>
      </c>
      <c r="V21" s="183">
        <f>Q21*1.2</f>
        <v>0</v>
      </c>
      <c r="X21" s="199"/>
    </row>
    <row r="22" spans="1:24" s="160" customFormat="1" ht="27" customHeight="1" x14ac:dyDescent="0.25">
      <c r="A22" s="173" t="s">
        <v>39</v>
      </c>
      <c r="B22" s="172" t="s">
        <v>192</v>
      </c>
      <c r="C22" s="168"/>
      <c r="D22" s="194"/>
      <c r="E22" s="198"/>
      <c r="F22" s="198"/>
      <c r="G22" s="198"/>
      <c r="H22" s="48">
        <f t="shared" ref="H22:L22" si="21">H23</f>
        <v>10</v>
      </c>
      <c r="I22" s="48">
        <f t="shared" si="21"/>
        <v>0</v>
      </c>
      <c r="J22" s="48">
        <f t="shared" si="21"/>
        <v>0</v>
      </c>
      <c r="K22" s="48">
        <f t="shared" si="21"/>
        <v>10</v>
      </c>
      <c r="L22" s="48">
        <f t="shared" si="21"/>
        <v>0</v>
      </c>
      <c r="M22" s="46">
        <f t="shared" ref="M22:V22" si="22">M23</f>
        <v>149235</v>
      </c>
      <c r="N22" s="46">
        <f t="shared" si="22"/>
        <v>0</v>
      </c>
      <c r="O22" s="46">
        <f t="shared" si="22"/>
        <v>0</v>
      </c>
      <c r="P22" s="46">
        <f t="shared" si="22"/>
        <v>149235</v>
      </c>
      <c r="Q22" s="46">
        <f t="shared" si="22"/>
        <v>0</v>
      </c>
      <c r="R22" s="46">
        <f t="shared" si="22"/>
        <v>179082</v>
      </c>
      <c r="S22" s="46">
        <f t="shared" si="22"/>
        <v>0</v>
      </c>
      <c r="T22" s="46">
        <f t="shared" si="22"/>
        <v>0</v>
      </c>
      <c r="U22" s="46">
        <f t="shared" si="22"/>
        <v>179082</v>
      </c>
      <c r="V22" s="46">
        <f t="shared" si="22"/>
        <v>0</v>
      </c>
    </row>
    <row r="23" spans="1:24" s="160" customFormat="1" ht="32.25" customHeight="1" x14ac:dyDescent="0.25">
      <c r="A23" s="173" t="s">
        <v>41</v>
      </c>
      <c r="B23" s="172" t="s">
        <v>188</v>
      </c>
      <c r="C23" s="168">
        <f>14923.5</f>
        <v>14923.5</v>
      </c>
      <c r="D23" s="196">
        <f t="shared" ref="D23:D24" si="23">C23</f>
        <v>14923.5</v>
      </c>
      <c r="E23" s="196">
        <f t="shared" ref="E23:G24" si="24">D23</f>
        <v>14923.5</v>
      </c>
      <c r="F23" s="196">
        <f t="shared" si="24"/>
        <v>14923.5</v>
      </c>
      <c r="G23" s="196">
        <f t="shared" si="24"/>
        <v>14923.5</v>
      </c>
      <c r="H23" s="183">
        <f>SUM(I23:L23)</f>
        <v>10</v>
      </c>
      <c r="I23" s="183">
        <v>0</v>
      </c>
      <c r="J23" s="183">
        <f>J21</f>
        <v>0</v>
      </c>
      <c r="K23" s="183">
        <f>K21</f>
        <v>10</v>
      </c>
      <c r="L23" s="183">
        <v>0</v>
      </c>
      <c r="M23" s="171">
        <f>SUM(N23:Q23)</f>
        <v>149235</v>
      </c>
      <c r="N23" s="183">
        <f t="shared" ref="N23:Q24" si="25">D23*I23</f>
        <v>0</v>
      </c>
      <c r="O23" s="183">
        <f t="shared" si="25"/>
        <v>0</v>
      </c>
      <c r="P23" s="183">
        <f t="shared" si="25"/>
        <v>149235</v>
      </c>
      <c r="Q23" s="183">
        <f t="shared" si="25"/>
        <v>0</v>
      </c>
      <c r="R23" s="171">
        <f>SUM(S23:V23)</f>
        <v>179082</v>
      </c>
      <c r="S23" s="183">
        <f t="shared" ref="S23:V24" si="26">N23*1.2</f>
        <v>0</v>
      </c>
      <c r="T23" s="183">
        <f t="shared" si="26"/>
        <v>0</v>
      </c>
      <c r="U23" s="183">
        <f t="shared" si="26"/>
        <v>179082</v>
      </c>
      <c r="V23" s="183">
        <f t="shared" si="26"/>
        <v>0</v>
      </c>
      <c r="X23" s="199"/>
    </row>
    <row r="24" spans="1:24" s="160" customFormat="1" ht="27" customHeight="1" x14ac:dyDescent="0.25">
      <c r="A24" s="173" t="s">
        <v>40</v>
      </c>
      <c r="B24" s="170" t="s">
        <v>25</v>
      </c>
      <c r="C24" s="168">
        <v>8706.2000000000007</v>
      </c>
      <c r="D24" s="196">
        <f t="shared" si="23"/>
        <v>8706.2000000000007</v>
      </c>
      <c r="E24" s="196">
        <f t="shared" si="24"/>
        <v>8706.2000000000007</v>
      </c>
      <c r="F24" s="196">
        <f t="shared" si="24"/>
        <v>8706.2000000000007</v>
      </c>
      <c r="G24" s="196">
        <f t="shared" si="24"/>
        <v>8706.2000000000007</v>
      </c>
      <c r="H24" s="183">
        <f>SUM(I24:L24)</f>
        <v>10</v>
      </c>
      <c r="I24" s="183">
        <v>0</v>
      </c>
      <c r="J24" s="183">
        <f>J23</f>
        <v>0</v>
      </c>
      <c r="K24" s="183">
        <f>K23</f>
        <v>10</v>
      </c>
      <c r="L24" s="183">
        <v>0</v>
      </c>
      <c r="M24" s="171">
        <f>SUM(N24:Q24)</f>
        <v>87062</v>
      </c>
      <c r="N24" s="183">
        <f t="shared" si="25"/>
        <v>0</v>
      </c>
      <c r="O24" s="183">
        <f t="shared" si="25"/>
        <v>0</v>
      </c>
      <c r="P24" s="183">
        <f t="shared" si="25"/>
        <v>87062</v>
      </c>
      <c r="Q24" s="183">
        <f t="shared" si="25"/>
        <v>0</v>
      </c>
      <c r="R24" s="171">
        <f>SUM(S24:V24)</f>
        <v>104474.4</v>
      </c>
      <c r="S24" s="183">
        <f t="shared" si="26"/>
        <v>0</v>
      </c>
      <c r="T24" s="183">
        <f t="shared" si="26"/>
        <v>0</v>
      </c>
      <c r="U24" s="183">
        <f t="shared" si="26"/>
        <v>104474.4</v>
      </c>
      <c r="V24" s="183">
        <f t="shared" si="26"/>
        <v>0</v>
      </c>
      <c r="X24" s="199"/>
    </row>
    <row r="25" spans="1:24" s="160" customFormat="1" ht="27" customHeight="1" x14ac:dyDescent="0.25">
      <c r="A25" s="173" t="s">
        <v>17</v>
      </c>
      <c r="B25" s="167" t="s">
        <v>15</v>
      </c>
      <c r="C25" s="168"/>
      <c r="D25" s="198"/>
      <c r="E25" s="198"/>
      <c r="F25" s="198"/>
      <c r="G25" s="198"/>
      <c r="H25" s="48">
        <f>H26</f>
        <v>8</v>
      </c>
      <c r="I25" s="48">
        <f>I26</f>
        <v>0</v>
      </c>
      <c r="J25" s="48">
        <f>J26</f>
        <v>8</v>
      </c>
      <c r="K25" s="48">
        <f>K26</f>
        <v>0</v>
      </c>
      <c r="L25" s="48">
        <f>L26</f>
        <v>0</v>
      </c>
      <c r="M25" s="171">
        <f t="shared" ref="M25:V25" si="27">M26+M27+M29</f>
        <v>341859.04000000004</v>
      </c>
      <c r="N25" s="171">
        <f t="shared" si="27"/>
        <v>0</v>
      </c>
      <c r="O25" s="171">
        <f t="shared" si="27"/>
        <v>341859.04000000004</v>
      </c>
      <c r="P25" s="171">
        <f t="shared" si="27"/>
        <v>0</v>
      </c>
      <c r="Q25" s="171">
        <f t="shared" si="27"/>
        <v>0</v>
      </c>
      <c r="R25" s="171">
        <f t="shared" si="27"/>
        <v>410230.848</v>
      </c>
      <c r="S25" s="171">
        <f t="shared" si="27"/>
        <v>0</v>
      </c>
      <c r="T25" s="171">
        <f t="shared" si="27"/>
        <v>410230.848</v>
      </c>
      <c r="U25" s="171">
        <f t="shared" si="27"/>
        <v>0</v>
      </c>
      <c r="V25" s="171">
        <f t="shared" si="27"/>
        <v>0</v>
      </c>
    </row>
    <row r="26" spans="1:24" s="160" customFormat="1" ht="27" customHeight="1" x14ac:dyDescent="0.25">
      <c r="A26" s="173" t="s">
        <v>43</v>
      </c>
      <c r="B26" s="170" t="s">
        <v>10</v>
      </c>
      <c r="C26" s="168">
        <v>15961.97</v>
      </c>
      <c r="D26" s="196">
        <f>C26</f>
        <v>15961.97</v>
      </c>
      <c r="E26" s="196">
        <f>D26</f>
        <v>15961.97</v>
      </c>
      <c r="F26" s="196">
        <f>E26</f>
        <v>15961.97</v>
      </c>
      <c r="G26" s="196">
        <f>F26</f>
        <v>15961.97</v>
      </c>
      <c r="H26" s="183">
        <f>SUM(I26:L26)</f>
        <v>8</v>
      </c>
      <c r="I26" s="183">
        <v>0</v>
      </c>
      <c r="J26" s="183">
        <v>8</v>
      </c>
      <c r="K26" s="183">
        <v>0</v>
      </c>
      <c r="L26" s="183">
        <v>0</v>
      </c>
      <c r="M26" s="171">
        <f>SUM(N26:Q26)</f>
        <v>127695.76</v>
      </c>
      <c r="N26" s="183">
        <f>D26*I26</f>
        <v>0</v>
      </c>
      <c r="O26" s="183">
        <f>E26*J26</f>
        <v>127695.76</v>
      </c>
      <c r="P26" s="183">
        <f>F26*K26</f>
        <v>0</v>
      </c>
      <c r="Q26" s="183">
        <f>G26*L26</f>
        <v>0</v>
      </c>
      <c r="R26" s="171">
        <f>SUM(S26:V26)</f>
        <v>153234.91199999998</v>
      </c>
      <c r="S26" s="183">
        <f>N26*1.2</f>
        <v>0</v>
      </c>
      <c r="T26" s="183">
        <f>O26*1.2</f>
        <v>153234.91199999998</v>
      </c>
      <c r="U26" s="183">
        <f>P26*1.2</f>
        <v>0</v>
      </c>
      <c r="V26" s="183">
        <f>Q26*1.2</f>
        <v>0</v>
      </c>
      <c r="X26" s="199"/>
    </row>
    <row r="27" spans="1:24" s="160" customFormat="1" ht="27" customHeight="1" x14ac:dyDescent="0.25">
      <c r="A27" s="173" t="s">
        <v>44</v>
      </c>
      <c r="B27" s="172" t="s">
        <v>192</v>
      </c>
      <c r="C27" s="168"/>
      <c r="D27" s="194"/>
      <c r="E27" s="198"/>
      <c r="F27" s="198"/>
      <c r="G27" s="198"/>
      <c r="H27" s="48">
        <f t="shared" ref="H27:L27" si="28">H28</f>
        <v>8</v>
      </c>
      <c r="I27" s="48">
        <f t="shared" si="28"/>
        <v>0</v>
      </c>
      <c r="J27" s="48">
        <f t="shared" si="28"/>
        <v>8</v>
      </c>
      <c r="K27" s="48">
        <f t="shared" si="28"/>
        <v>0</v>
      </c>
      <c r="L27" s="48">
        <f t="shared" si="28"/>
        <v>0</v>
      </c>
      <c r="M27" s="46">
        <f t="shared" ref="M27:V27" si="29">M28</f>
        <v>119388</v>
      </c>
      <c r="N27" s="46">
        <f t="shared" si="29"/>
        <v>0</v>
      </c>
      <c r="O27" s="46">
        <f t="shared" si="29"/>
        <v>119388</v>
      </c>
      <c r="P27" s="46">
        <f t="shared" si="29"/>
        <v>0</v>
      </c>
      <c r="Q27" s="46">
        <f t="shared" si="29"/>
        <v>0</v>
      </c>
      <c r="R27" s="46">
        <f t="shared" si="29"/>
        <v>143265.60000000001</v>
      </c>
      <c r="S27" s="46">
        <f t="shared" si="29"/>
        <v>0</v>
      </c>
      <c r="T27" s="46">
        <f t="shared" si="29"/>
        <v>143265.60000000001</v>
      </c>
      <c r="U27" s="46">
        <f t="shared" si="29"/>
        <v>0</v>
      </c>
      <c r="V27" s="46">
        <f t="shared" si="29"/>
        <v>0</v>
      </c>
    </row>
    <row r="28" spans="1:24" s="160" customFormat="1" ht="33.75" customHeight="1" x14ac:dyDescent="0.25">
      <c r="A28" s="173" t="s">
        <v>45</v>
      </c>
      <c r="B28" s="172" t="s">
        <v>188</v>
      </c>
      <c r="C28" s="168">
        <f>14923.5</f>
        <v>14923.5</v>
      </c>
      <c r="D28" s="196">
        <f t="shared" ref="D28:D29" si="30">C28</f>
        <v>14923.5</v>
      </c>
      <c r="E28" s="196">
        <f t="shared" ref="E28:G29" si="31">D28</f>
        <v>14923.5</v>
      </c>
      <c r="F28" s="196">
        <f t="shared" si="31"/>
        <v>14923.5</v>
      </c>
      <c r="G28" s="196">
        <f t="shared" si="31"/>
        <v>14923.5</v>
      </c>
      <c r="H28" s="183">
        <f>SUM(I28:L28)</f>
        <v>8</v>
      </c>
      <c r="I28" s="183">
        <v>0</v>
      </c>
      <c r="J28" s="183">
        <f>J26</f>
        <v>8</v>
      </c>
      <c r="K28" s="183">
        <f>K26</f>
        <v>0</v>
      </c>
      <c r="L28" s="183">
        <v>0</v>
      </c>
      <c r="M28" s="171">
        <f>SUM(N28:Q28)</f>
        <v>119388</v>
      </c>
      <c r="N28" s="183">
        <f t="shared" ref="N28:Q29" si="32">D28*I28</f>
        <v>0</v>
      </c>
      <c r="O28" s="183">
        <f t="shared" si="32"/>
        <v>119388</v>
      </c>
      <c r="P28" s="183">
        <f t="shared" si="32"/>
        <v>0</v>
      </c>
      <c r="Q28" s="183">
        <f t="shared" si="32"/>
        <v>0</v>
      </c>
      <c r="R28" s="171">
        <f>SUM(S28:V28)</f>
        <v>143265.60000000001</v>
      </c>
      <c r="S28" s="183">
        <f t="shared" ref="S28:V29" si="33">N28*1.2</f>
        <v>0</v>
      </c>
      <c r="T28" s="183">
        <f t="shared" si="33"/>
        <v>143265.60000000001</v>
      </c>
      <c r="U28" s="183">
        <f t="shared" si="33"/>
        <v>0</v>
      </c>
      <c r="V28" s="183">
        <f t="shared" si="33"/>
        <v>0</v>
      </c>
      <c r="X28" s="199"/>
    </row>
    <row r="29" spans="1:24" s="160" customFormat="1" ht="27" customHeight="1" x14ac:dyDescent="0.25">
      <c r="A29" s="173" t="s">
        <v>47</v>
      </c>
      <c r="B29" s="170" t="s">
        <v>13</v>
      </c>
      <c r="C29" s="168">
        <v>11846.91</v>
      </c>
      <c r="D29" s="196">
        <f t="shared" si="30"/>
        <v>11846.91</v>
      </c>
      <c r="E29" s="196">
        <f t="shared" si="31"/>
        <v>11846.91</v>
      </c>
      <c r="F29" s="196">
        <f t="shared" si="31"/>
        <v>11846.91</v>
      </c>
      <c r="G29" s="196">
        <f t="shared" si="31"/>
        <v>11846.91</v>
      </c>
      <c r="H29" s="183">
        <f>SUM(I29:L29)</f>
        <v>8</v>
      </c>
      <c r="I29" s="183">
        <v>0</v>
      </c>
      <c r="J29" s="183">
        <f>J26</f>
        <v>8</v>
      </c>
      <c r="K29" s="183">
        <f>K26</f>
        <v>0</v>
      </c>
      <c r="L29" s="183">
        <v>0</v>
      </c>
      <c r="M29" s="171">
        <f>SUM(N29:Q29)</f>
        <v>94775.28</v>
      </c>
      <c r="N29" s="183">
        <f t="shared" si="32"/>
        <v>0</v>
      </c>
      <c r="O29" s="183">
        <f t="shared" si="32"/>
        <v>94775.28</v>
      </c>
      <c r="P29" s="183">
        <f t="shared" si="32"/>
        <v>0</v>
      </c>
      <c r="Q29" s="183">
        <f t="shared" si="32"/>
        <v>0</v>
      </c>
      <c r="R29" s="171">
        <f>SUM(S29:V29)</f>
        <v>113730.336</v>
      </c>
      <c r="S29" s="183">
        <f t="shared" si="33"/>
        <v>0</v>
      </c>
      <c r="T29" s="183">
        <f t="shared" si="33"/>
        <v>113730.336</v>
      </c>
      <c r="U29" s="183">
        <f t="shared" si="33"/>
        <v>0</v>
      </c>
      <c r="V29" s="183">
        <f t="shared" si="33"/>
        <v>0</v>
      </c>
      <c r="X29" s="199"/>
    </row>
    <row r="30" spans="1:24" s="160" customFormat="1" ht="27" customHeight="1" x14ac:dyDescent="0.25">
      <c r="A30" s="166" t="s">
        <v>18</v>
      </c>
      <c r="B30" s="167" t="s">
        <v>27</v>
      </c>
      <c r="C30" s="168"/>
      <c r="D30" s="198"/>
      <c r="E30" s="198"/>
      <c r="F30" s="198"/>
      <c r="G30" s="198"/>
      <c r="H30" s="48"/>
      <c r="I30" s="48"/>
      <c r="J30" s="48"/>
      <c r="K30" s="48"/>
      <c r="L30" s="48"/>
      <c r="M30" s="169">
        <f t="shared" ref="M30:V30" si="34">M31+M32+M33+M34</f>
        <v>14386559.800000001</v>
      </c>
      <c r="N30" s="169">
        <f t="shared" si="34"/>
        <v>0</v>
      </c>
      <c r="O30" s="169">
        <f t="shared" si="34"/>
        <v>6027747.8899999997</v>
      </c>
      <c r="P30" s="169">
        <f t="shared" si="34"/>
        <v>8358811.9100000001</v>
      </c>
      <c r="Q30" s="169">
        <f t="shared" si="34"/>
        <v>0</v>
      </c>
      <c r="R30" s="169">
        <f t="shared" ref="R30" si="35">R31+R32+R33+R34</f>
        <v>17263871.760000002</v>
      </c>
      <c r="S30" s="169">
        <f t="shared" si="34"/>
        <v>0</v>
      </c>
      <c r="T30" s="169">
        <f t="shared" si="34"/>
        <v>7233297.4680000003</v>
      </c>
      <c r="U30" s="169">
        <f t="shared" si="34"/>
        <v>10030574.291999999</v>
      </c>
      <c r="V30" s="169">
        <f t="shared" si="34"/>
        <v>0</v>
      </c>
    </row>
    <row r="31" spans="1:24" s="160" customFormat="1" ht="29.25" customHeight="1" x14ac:dyDescent="0.25">
      <c r="A31" s="173" t="s">
        <v>48</v>
      </c>
      <c r="B31" s="174" t="s">
        <v>28</v>
      </c>
      <c r="C31" s="168">
        <v>57163.65</v>
      </c>
      <c r="D31" s="196">
        <f t="shared" ref="D31:D34" si="36">C31</f>
        <v>57163.65</v>
      </c>
      <c r="E31" s="196">
        <f t="shared" ref="E31:G34" si="37">D31</f>
        <v>57163.65</v>
      </c>
      <c r="F31" s="196">
        <f t="shared" si="37"/>
        <v>57163.65</v>
      </c>
      <c r="G31" s="196">
        <f t="shared" si="37"/>
        <v>57163.65</v>
      </c>
      <c r="H31" s="183">
        <f>SUM(I31:L31)</f>
        <v>170</v>
      </c>
      <c r="I31" s="183">
        <v>0</v>
      </c>
      <c r="J31" s="183">
        <v>60</v>
      </c>
      <c r="K31" s="183">
        <v>110</v>
      </c>
      <c r="L31" s="183">
        <v>0</v>
      </c>
      <c r="M31" s="171">
        <f>SUM(N31:Q31)</f>
        <v>9717820.5</v>
      </c>
      <c r="N31" s="183">
        <f t="shared" ref="N31:Q34" si="38">D31*I31</f>
        <v>0</v>
      </c>
      <c r="O31" s="183">
        <f t="shared" si="38"/>
        <v>3429819</v>
      </c>
      <c r="P31" s="183">
        <f t="shared" si="38"/>
        <v>6288001.5</v>
      </c>
      <c r="Q31" s="183">
        <f t="shared" si="38"/>
        <v>0</v>
      </c>
      <c r="R31" s="171">
        <f>SUM(S31:V31)</f>
        <v>11661384.6</v>
      </c>
      <c r="S31" s="183">
        <f t="shared" ref="S31:V34" si="39">N31*1.2</f>
        <v>0</v>
      </c>
      <c r="T31" s="183">
        <f t="shared" si="39"/>
        <v>4115782.8</v>
      </c>
      <c r="U31" s="183">
        <f t="shared" si="39"/>
        <v>7545601.7999999998</v>
      </c>
      <c r="V31" s="183">
        <f t="shared" si="39"/>
        <v>0</v>
      </c>
      <c r="X31" s="199"/>
    </row>
    <row r="32" spans="1:24" s="160" customFormat="1" ht="27" customHeight="1" x14ac:dyDescent="0.25">
      <c r="A32" s="173" t="s">
        <v>49</v>
      </c>
      <c r="B32" s="170" t="s">
        <v>29</v>
      </c>
      <c r="C32" s="168">
        <v>7127.27</v>
      </c>
      <c r="D32" s="196">
        <f t="shared" si="36"/>
        <v>7127.27</v>
      </c>
      <c r="E32" s="196">
        <f t="shared" si="37"/>
        <v>7127.27</v>
      </c>
      <c r="F32" s="196">
        <f t="shared" si="37"/>
        <v>7127.27</v>
      </c>
      <c r="G32" s="196">
        <f t="shared" si="37"/>
        <v>7127.27</v>
      </c>
      <c r="H32" s="183">
        <f>SUM(I32:L32)</f>
        <v>170</v>
      </c>
      <c r="I32" s="183">
        <v>0</v>
      </c>
      <c r="J32" s="183">
        <f>J31</f>
        <v>60</v>
      </c>
      <c r="K32" s="183">
        <f>K31</f>
        <v>110</v>
      </c>
      <c r="L32" s="183">
        <v>0</v>
      </c>
      <c r="M32" s="171">
        <f>SUM(N32:Q32)</f>
        <v>1211635.9000000001</v>
      </c>
      <c r="N32" s="183">
        <f t="shared" si="38"/>
        <v>0</v>
      </c>
      <c r="O32" s="183">
        <f t="shared" si="38"/>
        <v>427636.2</v>
      </c>
      <c r="P32" s="183">
        <f t="shared" si="38"/>
        <v>783999.70000000007</v>
      </c>
      <c r="Q32" s="183">
        <f t="shared" si="38"/>
        <v>0</v>
      </c>
      <c r="R32" s="171">
        <f>SUM(S32:V32)</f>
        <v>1453963.08</v>
      </c>
      <c r="S32" s="183">
        <f t="shared" si="39"/>
        <v>0</v>
      </c>
      <c r="T32" s="183">
        <f t="shared" si="39"/>
        <v>513163.44</v>
      </c>
      <c r="U32" s="183">
        <f t="shared" si="39"/>
        <v>940799.64</v>
      </c>
      <c r="V32" s="183">
        <f t="shared" si="39"/>
        <v>0</v>
      </c>
      <c r="X32" s="199"/>
    </row>
    <row r="33" spans="1:24" s="160" customFormat="1" ht="27" customHeight="1" x14ac:dyDescent="0.25">
      <c r="A33" s="173" t="s">
        <v>50</v>
      </c>
      <c r="B33" s="170" t="s">
        <v>30</v>
      </c>
      <c r="C33" s="168">
        <v>16373.28</v>
      </c>
      <c r="D33" s="196">
        <f t="shared" si="36"/>
        <v>16373.28</v>
      </c>
      <c r="E33" s="196">
        <f t="shared" si="37"/>
        <v>16373.28</v>
      </c>
      <c r="F33" s="196">
        <f t="shared" si="37"/>
        <v>16373.28</v>
      </c>
      <c r="G33" s="196">
        <f t="shared" si="37"/>
        <v>16373.28</v>
      </c>
      <c r="H33" s="183">
        <f>SUM(I33:L33)</f>
        <v>180</v>
      </c>
      <c r="I33" s="183">
        <v>0</v>
      </c>
      <c r="J33" s="183">
        <v>113</v>
      </c>
      <c r="K33" s="183">
        <v>67</v>
      </c>
      <c r="L33" s="183">
        <v>0</v>
      </c>
      <c r="M33" s="171">
        <f>SUM(N33:Q33)</f>
        <v>2947190.4000000004</v>
      </c>
      <c r="N33" s="183">
        <f t="shared" si="38"/>
        <v>0</v>
      </c>
      <c r="O33" s="183">
        <f t="shared" si="38"/>
        <v>1850180.6400000001</v>
      </c>
      <c r="P33" s="183">
        <f t="shared" si="38"/>
        <v>1097009.76</v>
      </c>
      <c r="Q33" s="183">
        <f t="shared" si="38"/>
        <v>0</v>
      </c>
      <c r="R33" s="171">
        <f>SUM(S33:V33)</f>
        <v>3536628.4800000004</v>
      </c>
      <c r="S33" s="183">
        <f t="shared" si="39"/>
        <v>0</v>
      </c>
      <c r="T33" s="183">
        <f t="shared" si="39"/>
        <v>2220216.7680000002</v>
      </c>
      <c r="U33" s="183">
        <f t="shared" si="39"/>
        <v>1316411.7120000001</v>
      </c>
      <c r="V33" s="183">
        <f t="shared" si="39"/>
        <v>0</v>
      </c>
      <c r="X33" s="199"/>
    </row>
    <row r="34" spans="1:24" s="160" customFormat="1" ht="31.5" customHeight="1" x14ac:dyDescent="0.25">
      <c r="A34" s="173" t="s">
        <v>51</v>
      </c>
      <c r="B34" s="170" t="s">
        <v>31</v>
      </c>
      <c r="C34" s="168">
        <v>2832.85</v>
      </c>
      <c r="D34" s="196">
        <f t="shared" si="36"/>
        <v>2832.85</v>
      </c>
      <c r="E34" s="196">
        <f t="shared" si="37"/>
        <v>2832.85</v>
      </c>
      <c r="F34" s="196">
        <f t="shared" si="37"/>
        <v>2832.85</v>
      </c>
      <c r="G34" s="196">
        <f t="shared" si="37"/>
        <v>2832.85</v>
      </c>
      <c r="H34" s="183">
        <f>SUM(I34:L34)</f>
        <v>180</v>
      </c>
      <c r="I34" s="183">
        <v>0</v>
      </c>
      <c r="J34" s="183">
        <f>J33</f>
        <v>113</v>
      </c>
      <c r="K34" s="183">
        <f>K33</f>
        <v>67</v>
      </c>
      <c r="L34" s="183">
        <v>0</v>
      </c>
      <c r="M34" s="171">
        <f>SUM(N34:Q34)</f>
        <v>509913</v>
      </c>
      <c r="N34" s="183">
        <f t="shared" si="38"/>
        <v>0</v>
      </c>
      <c r="O34" s="183">
        <f t="shared" si="38"/>
        <v>320112.05</v>
      </c>
      <c r="P34" s="183">
        <f t="shared" si="38"/>
        <v>189800.94999999998</v>
      </c>
      <c r="Q34" s="183">
        <f t="shared" si="38"/>
        <v>0</v>
      </c>
      <c r="R34" s="171">
        <f>SUM(S34:V34)</f>
        <v>611895.6</v>
      </c>
      <c r="S34" s="183">
        <f t="shared" si="39"/>
        <v>0</v>
      </c>
      <c r="T34" s="183">
        <f t="shared" si="39"/>
        <v>384134.45999999996</v>
      </c>
      <c r="U34" s="183">
        <f t="shared" si="39"/>
        <v>227761.13999999998</v>
      </c>
      <c r="V34" s="183">
        <f t="shared" si="39"/>
        <v>0</v>
      </c>
      <c r="X34" s="199"/>
    </row>
    <row r="35" spans="1:24" ht="31.5" customHeight="1" x14ac:dyDescent="0.25">
      <c r="A35" s="173"/>
      <c r="B35" s="175" t="s">
        <v>0</v>
      </c>
      <c r="C35" s="176"/>
      <c r="D35" s="49"/>
      <c r="E35" s="49"/>
      <c r="F35" s="49"/>
      <c r="G35" s="49"/>
      <c r="H35" s="49"/>
      <c r="I35" s="49"/>
      <c r="J35" s="49"/>
      <c r="K35" s="49"/>
      <c r="L35" s="49"/>
      <c r="M35" s="148">
        <f t="shared" ref="M35:V35" si="40">M9+M14+M19+M30</f>
        <v>29586494.02</v>
      </c>
      <c r="N35" s="177">
        <f t="shared" si="40"/>
        <v>2854055.2</v>
      </c>
      <c r="O35" s="177">
        <f t="shared" si="40"/>
        <v>10083448.15</v>
      </c>
      <c r="P35" s="177">
        <f t="shared" si="40"/>
        <v>13815921.170000002</v>
      </c>
      <c r="Q35" s="177">
        <f t="shared" si="40"/>
        <v>2833069.5</v>
      </c>
      <c r="R35" s="148">
        <f t="shared" si="40"/>
        <v>35503792.824000001</v>
      </c>
      <c r="S35" s="177">
        <f t="shared" si="40"/>
        <v>3424866.2399999998</v>
      </c>
      <c r="T35" s="177">
        <f t="shared" si="40"/>
        <v>12100137.780000001</v>
      </c>
      <c r="U35" s="177">
        <f t="shared" si="40"/>
        <v>16579105.403999999</v>
      </c>
      <c r="V35" s="177">
        <f t="shared" si="40"/>
        <v>3399683.4</v>
      </c>
    </row>
    <row r="36" spans="1:24" x14ac:dyDescent="0.25">
      <c r="A36" s="180"/>
      <c r="B36" s="182" t="s">
        <v>57</v>
      </c>
      <c r="C36" s="178"/>
      <c r="D36" s="178"/>
      <c r="E36" s="178"/>
      <c r="F36" s="178"/>
      <c r="G36" s="178"/>
      <c r="H36" s="181">
        <f>H10+H15+H21+H26</f>
        <v>1393</v>
      </c>
      <c r="I36" s="181"/>
      <c r="J36" s="181"/>
      <c r="K36" s="181"/>
      <c r="L36" s="181"/>
      <c r="M36" s="178">
        <f>M9+M14+M19</f>
        <v>15199934.219999999</v>
      </c>
      <c r="N36" s="178"/>
      <c r="O36" s="178"/>
      <c r="P36" s="178"/>
      <c r="Q36" s="178"/>
      <c r="R36" s="178">
        <f>R9+R14+R19</f>
        <v>18239921.063999996</v>
      </c>
      <c r="S36" s="147"/>
      <c r="T36" s="147"/>
      <c r="U36" s="147"/>
      <c r="V36" s="147"/>
    </row>
    <row r="37" spans="1:24" x14ac:dyDescent="0.25">
      <c r="A37" s="180"/>
      <c r="B37" s="182" t="s">
        <v>58</v>
      </c>
      <c r="C37" s="178"/>
      <c r="D37" s="178"/>
      <c r="E37" s="178"/>
      <c r="F37" s="178"/>
      <c r="G37" s="178"/>
      <c r="H37" s="181">
        <f>H31</f>
        <v>170</v>
      </c>
      <c r="I37" s="181"/>
      <c r="J37" s="181"/>
      <c r="K37" s="181"/>
      <c r="L37" s="181"/>
      <c r="M37" s="178">
        <f>M31+M32</f>
        <v>10929456.4</v>
      </c>
      <c r="N37" s="178"/>
      <c r="O37" s="178"/>
      <c r="P37" s="178"/>
      <c r="Q37" s="178"/>
      <c r="R37" s="178">
        <f>R31+R32</f>
        <v>13115347.68</v>
      </c>
      <c r="S37" s="147"/>
      <c r="T37" s="147"/>
      <c r="U37" s="147"/>
      <c r="V37" s="147"/>
    </row>
    <row r="38" spans="1:24" x14ac:dyDescent="0.25">
      <c r="A38" s="180"/>
      <c r="B38" s="182" t="s">
        <v>59</v>
      </c>
      <c r="C38" s="178"/>
      <c r="D38" s="178"/>
      <c r="E38" s="178"/>
      <c r="F38" s="178"/>
      <c r="G38" s="178"/>
      <c r="H38" s="181">
        <f>H33</f>
        <v>180</v>
      </c>
      <c r="I38" s="181"/>
      <c r="J38" s="181"/>
      <c r="K38" s="181"/>
      <c r="L38" s="181"/>
      <c r="M38" s="178">
        <f>M33+M34</f>
        <v>3457103.4000000004</v>
      </c>
      <c r="N38" s="178"/>
      <c r="O38" s="178"/>
      <c r="P38" s="178"/>
      <c r="Q38" s="178"/>
      <c r="R38" s="178">
        <f>R33+R34</f>
        <v>4148524.0800000005</v>
      </c>
      <c r="S38" s="147"/>
      <c r="T38" s="147"/>
      <c r="U38" s="147"/>
      <c r="V38" s="147"/>
    </row>
    <row r="39" spans="1:24" x14ac:dyDescent="0.25">
      <c r="A39" s="163"/>
      <c r="B39" s="164"/>
      <c r="C39" s="165"/>
      <c r="D39" s="165"/>
      <c r="E39" s="165"/>
      <c r="F39" s="165"/>
      <c r="G39" s="165"/>
    </row>
    <row r="41" spans="1:24" ht="20.25" x14ac:dyDescent="0.3">
      <c r="B41" s="143" t="s">
        <v>185</v>
      </c>
      <c r="C41" s="143"/>
      <c r="D41" s="143"/>
      <c r="E41" s="143"/>
      <c r="F41" s="143"/>
      <c r="G41" s="143"/>
      <c r="H41" s="141"/>
      <c r="I41" s="143"/>
      <c r="J41" s="143"/>
      <c r="K41" s="41"/>
      <c r="L41" s="143"/>
      <c r="M41" s="143" t="s">
        <v>186</v>
      </c>
      <c r="N41" s="143"/>
      <c r="O41" s="143"/>
      <c r="P41" s="143"/>
      <c r="Q41" s="143"/>
      <c r="R41" s="143"/>
      <c r="S41" s="143"/>
      <c r="T41" s="143"/>
      <c r="U41" s="143"/>
      <c r="V41" s="143"/>
    </row>
    <row r="42" spans="1:24" x14ac:dyDescent="0.25">
      <c r="B42" s="158"/>
      <c r="C42" s="158"/>
      <c r="D42" s="158"/>
      <c r="E42" s="158"/>
      <c r="F42" s="158"/>
      <c r="G42" s="158"/>
      <c r="H42" s="184"/>
      <c r="I42" s="184"/>
      <c r="J42" s="184"/>
      <c r="K42" s="184"/>
      <c r="L42" s="184"/>
      <c r="M42" s="184"/>
      <c r="N42" s="184"/>
      <c r="O42" s="184"/>
      <c r="P42" s="184"/>
      <c r="Q42" s="184"/>
    </row>
    <row r="43" spans="1:24" x14ac:dyDescent="0.25">
      <c r="S43" s="145"/>
      <c r="T43" s="145"/>
      <c r="U43" s="145"/>
      <c r="V43" s="145" t="e">
        <f>M35-#REF!</f>
        <v>#REF!</v>
      </c>
    </row>
    <row r="44" spans="1:24" hidden="1" x14ac:dyDescent="0.25">
      <c r="D44" s="161" t="s">
        <v>205</v>
      </c>
      <c r="E44" s="161" t="s">
        <v>151</v>
      </c>
      <c r="F44" s="161" t="s">
        <v>152</v>
      </c>
      <c r="G44" s="161" t="s">
        <v>153</v>
      </c>
      <c r="H44" s="161" t="s">
        <v>154</v>
      </c>
      <c r="N44" s="184"/>
    </row>
    <row r="45" spans="1:24" hidden="1" x14ac:dyDescent="0.25">
      <c r="C45" s="193" t="s">
        <v>188</v>
      </c>
      <c r="D45" s="161">
        <f>M12+M17+M22+M27</f>
        <v>2173618.44</v>
      </c>
      <c r="E45" s="161">
        <f>N12+N17+N22+N27</f>
        <v>375931.19999999995</v>
      </c>
      <c r="F45" s="161">
        <f>O12+O17+O22+O27</f>
        <v>608959.15999999992</v>
      </c>
      <c r="G45" s="161">
        <f>P12+P17+P22+P27</f>
        <v>815561.08</v>
      </c>
      <c r="H45" s="161">
        <f>Q12+Q17+Q22+Q27</f>
        <v>373167</v>
      </c>
      <c r="N45" s="184"/>
    </row>
    <row r="46" spans="1:24" hidden="1" x14ac:dyDescent="0.25">
      <c r="C46" s="193" t="s">
        <v>10</v>
      </c>
      <c r="D46" s="161">
        <f>M10+M15+M21+M26</f>
        <v>12120126.08</v>
      </c>
      <c r="E46" s="161">
        <f>N10+N15+N21+N26</f>
        <v>2335351.2000000002</v>
      </c>
      <c r="F46" s="161">
        <f>O10+O15+O21+O26</f>
        <v>3165457.7399999998</v>
      </c>
      <c r="G46" s="161">
        <f>P10+P15+P21+P26</f>
        <v>4301137.6400000006</v>
      </c>
      <c r="H46" s="161">
        <f>Q10+Q15+Q21+Q26</f>
        <v>2318179.5</v>
      </c>
      <c r="M46" s="184"/>
      <c r="N46" s="184"/>
      <c r="R46" s="184"/>
    </row>
    <row r="47" spans="1:24" hidden="1" x14ac:dyDescent="0.25">
      <c r="C47" s="193" t="s">
        <v>20</v>
      </c>
      <c r="D47" s="161">
        <f>M11+M16</f>
        <v>724352.42</v>
      </c>
      <c r="E47" s="161">
        <f>N11+N16</f>
        <v>142772.79999999999</v>
      </c>
      <c r="F47" s="161">
        <f>O11+O16</f>
        <v>186508.08</v>
      </c>
      <c r="G47" s="161">
        <f>P11+P16</f>
        <v>253348.54</v>
      </c>
      <c r="H47" s="161">
        <f>Q11+Q16</f>
        <v>141723</v>
      </c>
      <c r="N47" s="184"/>
    </row>
    <row r="48" spans="1:24" hidden="1" x14ac:dyDescent="0.25">
      <c r="C48" s="193" t="s">
        <v>199</v>
      </c>
      <c r="D48" s="161">
        <f>M24+M29</f>
        <v>181837.28</v>
      </c>
      <c r="E48" s="161">
        <f>N24+N29</f>
        <v>0</v>
      </c>
      <c r="F48" s="161">
        <f>O24+O29</f>
        <v>94775.28</v>
      </c>
      <c r="G48" s="161">
        <f>P24+P29</f>
        <v>87062</v>
      </c>
      <c r="H48" s="161">
        <f>Q24+Q29</f>
        <v>0</v>
      </c>
    </row>
    <row r="49" spans="3:18" hidden="1" x14ac:dyDescent="0.25">
      <c r="C49" s="193" t="s">
        <v>200</v>
      </c>
      <c r="D49" s="161">
        <f>M31</f>
        <v>9717820.5</v>
      </c>
      <c r="E49" s="161">
        <f t="shared" ref="E49:H49" si="41">N31</f>
        <v>0</v>
      </c>
      <c r="F49" s="161">
        <f t="shared" si="41"/>
        <v>3429819</v>
      </c>
      <c r="G49" s="161">
        <f t="shared" si="41"/>
        <v>6288001.5</v>
      </c>
      <c r="H49" s="161">
        <f t="shared" si="41"/>
        <v>0</v>
      </c>
    </row>
    <row r="50" spans="3:18" hidden="1" x14ac:dyDescent="0.25">
      <c r="C50" s="193" t="s">
        <v>201</v>
      </c>
      <c r="D50" s="161">
        <f>M32</f>
        <v>1211635.9000000001</v>
      </c>
      <c r="E50" s="161">
        <f t="shared" ref="E50:H50" si="42">N32</f>
        <v>0</v>
      </c>
      <c r="F50" s="161">
        <f t="shared" si="42"/>
        <v>427636.2</v>
      </c>
      <c r="G50" s="161">
        <f t="shared" si="42"/>
        <v>783999.70000000007</v>
      </c>
      <c r="H50" s="161">
        <f t="shared" si="42"/>
        <v>0</v>
      </c>
    </row>
    <row r="51" spans="3:18" hidden="1" x14ac:dyDescent="0.25">
      <c r="C51" s="193" t="s">
        <v>202</v>
      </c>
      <c r="D51" s="161">
        <f>M33</f>
        <v>2947190.4000000004</v>
      </c>
      <c r="E51" s="161">
        <f t="shared" ref="E51:H51" si="43">N33</f>
        <v>0</v>
      </c>
      <c r="F51" s="161">
        <f t="shared" si="43"/>
        <v>1850180.6400000001</v>
      </c>
      <c r="G51" s="161">
        <f t="shared" si="43"/>
        <v>1097009.76</v>
      </c>
      <c r="H51" s="161">
        <f t="shared" si="43"/>
        <v>0</v>
      </c>
    </row>
    <row r="52" spans="3:18" hidden="1" x14ac:dyDescent="0.25">
      <c r="C52" s="193" t="s">
        <v>203</v>
      </c>
      <c r="D52" s="161">
        <f>M34</f>
        <v>509913</v>
      </c>
      <c r="E52" s="161">
        <f t="shared" ref="E52:H52" si="44">N34</f>
        <v>0</v>
      </c>
      <c r="F52" s="161">
        <f t="shared" si="44"/>
        <v>320112.05</v>
      </c>
      <c r="G52" s="161">
        <f t="shared" si="44"/>
        <v>189800.94999999998</v>
      </c>
      <c r="H52" s="161">
        <f t="shared" si="44"/>
        <v>0</v>
      </c>
    </row>
    <row r="53" spans="3:18" hidden="1" x14ac:dyDescent="0.25">
      <c r="C53" s="193"/>
      <c r="E53" s="161">
        <f>SUM(E45:E52)</f>
        <v>2854055.2</v>
      </c>
      <c r="F53" s="161">
        <f>SUM(F45:F52)</f>
        <v>10083448.15</v>
      </c>
      <c r="G53" s="161">
        <f>SUM(G45:G52)</f>
        <v>13815921.17</v>
      </c>
      <c r="H53" s="161">
        <f>SUM(H45:H52)</f>
        <v>2833069.5</v>
      </c>
    </row>
    <row r="54" spans="3:18" hidden="1" x14ac:dyDescent="0.25">
      <c r="C54" s="193" t="s">
        <v>204</v>
      </c>
      <c r="D54" s="161">
        <f>M35-SUM(D45:D52)+M35-SUM(E45:H52)</f>
        <v>0</v>
      </c>
    </row>
    <row r="55" spans="3:18" hidden="1" x14ac:dyDescent="0.25">
      <c r="L55" s="184" t="s">
        <v>206</v>
      </c>
      <c r="M55" s="192">
        <f>M12+M17+M22+M27+M32+M34</f>
        <v>3895167.34</v>
      </c>
      <c r="N55" s="184">
        <f>ROUND(M55/1000000,8)</f>
        <v>3.89516734</v>
      </c>
      <c r="R55" s="158">
        <f>ROUND(M55/1000000,8)</f>
        <v>3.89516734</v>
      </c>
    </row>
    <row r="56" spans="3:18" hidden="1" x14ac:dyDescent="0.25">
      <c r="L56" s="184" t="s">
        <v>207</v>
      </c>
      <c r="M56" s="192">
        <f>M10+M11+M15+M16+M21+M24+M26+M29+M31+M33</f>
        <v>25691326.68</v>
      </c>
      <c r="N56" s="184">
        <f>ROUND(M56/1000000,8)</f>
        <v>25.69132668</v>
      </c>
      <c r="R56" s="158">
        <f>ROUND(M56/1000000,8)</f>
        <v>25.69132668</v>
      </c>
    </row>
    <row r="59" spans="3:18" x14ac:dyDescent="0.25">
      <c r="M59" s="184"/>
    </row>
    <row r="61" spans="3:18" x14ac:dyDescent="0.25">
      <c r="M61" s="184"/>
    </row>
    <row r="67" spans="13:13" x14ac:dyDescent="0.25">
      <c r="M67" s="184"/>
    </row>
  </sheetData>
  <sheetProtection autoFilter="0"/>
  <mergeCells count="25"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C2"/>
    <mergeCell ref="H4:V4"/>
    <mergeCell ref="H5:V5"/>
    <mergeCell ref="A6:A8"/>
    <mergeCell ref="B6:B8"/>
    <mergeCell ref="C6:C8"/>
    <mergeCell ref="H6:L6"/>
    <mergeCell ref="M6:Q6"/>
    <mergeCell ref="R6:V6"/>
    <mergeCell ref="H7:H8"/>
    <mergeCell ref="U7:U8"/>
    <mergeCell ref="V7:V8"/>
    <mergeCell ref="D5:G5"/>
    <mergeCell ref="O7:O8"/>
    <mergeCell ref="P7:P8"/>
    <mergeCell ref="Q7:Q8"/>
  </mergeCells>
  <pageMargins left="0.25" right="0.25" top="0.75" bottom="0.75" header="0.3" footer="0.3"/>
  <pageSetup paperSize="9" scale="27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E1A1-6A17-4536-809D-DF30D32DBD1C}">
  <dimension ref="A2:G24"/>
  <sheetViews>
    <sheetView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E17" sqref="E17"/>
    </sheetView>
  </sheetViews>
  <sheetFormatPr defaultRowHeight="15" x14ac:dyDescent="0.25"/>
  <cols>
    <col min="2" max="2" width="27.42578125" customWidth="1"/>
    <col min="3" max="3" width="23.7109375" customWidth="1"/>
    <col min="4" max="4" width="12.42578125" customWidth="1"/>
    <col min="5" max="5" width="13.140625" customWidth="1"/>
    <col min="6" max="6" width="13" customWidth="1"/>
    <col min="7" max="7" width="12.5703125" customWidth="1"/>
  </cols>
  <sheetData>
    <row r="2" spans="1:7" ht="43.5" customHeight="1" x14ac:dyDescent="0.25">
      <c r="A2" s="284" t="s">
        <v>208</v>
      </c>
      <c r="B2" s="284"/>
      <c r="C2" s="284"/>
      <c r="D2" s="284"/>
      <c r="E2" s="284"/>
      <c r="F2" s="284"/>
      <c r="G2" s="284"/>
    </row>
    <row r="5" spans="1:7" ht="36.75" customHeight="1" x14ac:dyDescent="0.25">
      <c r="A5" s="207" t="s">
        <v>235</v>
      </c>
      <c r="B5" s="208" t="s">
        <v>238</v>
      </c>
      <c r="C5" s="208" t="s">
        <v>236</v>
      </c>
      <c r="D5" s="208" t="s">
        <v>219</v>
      </c>
      <c r="E5" s="208" t="s">
        <v>232</v>
      </c>
      <c r="F5" s="208" t="s">
        <v>233</v>
      </c>
      <c r="G5" s="208" t="s">
        <v>234</v>
      </c>
    </row>
    <row r="6" spans="1:7" s="206" customFormat="1" ht="42.75" customHeight="1" x14ac:dyDescent="0.25">
      <c r="A6" s="209">
        <v>1</v>
      </c>
      <c r="B6" s="285" t="s">
        <v>237</v>
      </c>
      <c r="C6" s="285"/>
      <c r="D6" s="285"/>
      <c r="E6" s="285"/>
      <c r="F6" s="285"/>
      <c r="G6" s="285"/>
    </row>
    <row r="7" spans="1:7" ht="63" customHeight="1" x14ac:dyDescent="0.25">
      <c r="A7" s="202" t="s">
        <v>209</v>
      </c>
      <c r="B7" s="200"/>
      <c r="C7" s="203" t="s">
        <v>211</v>
      </c>
      <c r="D7" s="204">
        <v>22513.01</v>
      </c>
      <c r="E7" s="201" t="s">
        <v>212</v>
      </c>
      <c r="F7" s="201" t="s">
        <v>212</v>
      </c>
      <c r="G7" s="201" t="s">
        <v>212</v>
      </c>
    </row>
    <row r="8" spans="1:7" ht="30.75" customHeight="1" x14ac:dyDescent="0.25">
      <c r="A8" s="202" t="s">
        <v>210</v>
      </c>
      <c r="B8" s="200"/>
      <c r="C8" s="286" t="s">
        <v>215</v>
      </c>
      <c r="D8" s="204">
        <v>32477.4</v>
      </c>
      <c r="E8" s="201" t="s">
        <v>212</v>
      </c>
      <c r="F8" s="201" t="s">
        <v>212</v>
      </c>
      <c r="G8" s="201" t="s">
        <v>212</v>
      </c>
    </row>
    <row r="9" spans="1:7" ht="28.5" customHeight="1" x14ac:dyDescent="0.25">
      <c r="A9" s="202" t="s">
        <v>213</v>
      </c>
      <c r="B9" s="200"/>
      <c r="C9" s="286"/>
      <c r="D9" s="204">
        <v>449748.69</v>
      </c>
      <c r="E9" s="201" t="s">
        <v>212</v>
      </c>
      <c r="F9" s="201" t="s">
        <v>212</v>
      </c>
      <c r="G9" s="201" t="s">
        <v>212</v>
      </c>
    </row>
    <row r="10" spans="1:7" ht="60" customHeight="1" x14ac:dyDescent="0.25">
      <c r="A10" s="202" t="s">
        <v>214</v>
      </c>
      <c r="B10" s="200"/>
      <c r="C10" s="203" t="s">
        <v>217</v>
      </c>
      <c r="D10" s="204">
        <v>49829.9</v>
      </c>
      <c r="E10" s="201" t="s">
        <v>212</v>
      </c>
      <c r="F10" s="201" t="s">
        <v>212</v>
      </c>
      <c r="G10" s="201" t="s">
        <v>212</v>
      </c>
    </row>
    <row r="11" spans="1:7" ht="69" customHeight="1" x14ac:dyDescent="0.25">
      <c r="A11" s="202" t="s">
        <v>216</v>
      </c>
      <c r="B11" s="200"/>
      <c r="C11" s="203" t="s">
        <v>218</v>
      </c>
      <c r="D11" s="204">
        <v>505444.05</v>
      </c>
      <c r="E11" s="201" t="s">
        <v>212</v>
      </c>
      <c r="F11" s="201" t="s">
        <v>212</v>
      </c>
      <c r="G11" s="201" t="s">
        <v>212</v>
      </c>
    </row>
    <row r="12" spans="1:7" s="206" customFormat="1" ht="35.25" customHeight="1" x14ac:dyDescent="0.25">
      <c r="A12" s="210" t="s">
        <v>4</v>
      </c>
      <c r="B12" s="211" t="s">
        <v>242</v>
      </c>
      <c r="C12" s="212"/>
      <c r="D12" s="213"/>
      <c r="E12" s="211"/>
      <c r="F12" s="211"/>
      <c r="G12" s="211"/>
    </row>
    <row r="13" spans="1:7" ht="39" customHeight="1" x14ac:dyDescent="0.25">
      <c r="A13" s="202" t="s">
        <v>220</v>
      </c>
      <c r="B13" s="200"/>
      <c r="C13" s="203" t="s">
        <v>248</v>
      </c>
      <c r="D13" s="200">
        <v>1.0845</v>
      </c>
      <c r="E13" s="201" t="s">
        <v>212</v>
      </c>
      <c r="F13" s="201" t="s">
        <v>212</v>
      </c>
      <c r="G13" s="201" t="s">
        <v>212</v>
      </c>
    </row>
    <row r="14" spans="1:7" ht="63.75" customHeight="1" x14ac:dyDescent="0.25">
      <c r="A14" s="202" t="s">
        <v>221</v>
      </c>
      <c r="B14" s="200"/>
      <c r="C14" s="203" t="s">
        <v>249</v>
      </c>
      <c r="D14" s="224">
        <v>1.0800955064862601</v>
      </c>
      <c r="E14" s="201" t="s">
        <v>212</v>
      </c>
      <c r="F14" s="201" t="s">
        <v>212</v>
      </c>
      <c r="G14" s="201" t="s">
        <v>212</v>
      </c>
    </row>
    <row r="15" spans="1:7" ht="64.5" customHeight="1" x14ac:dyDescent="0.25">
      <c r="A15" s="202" t="s">
        <v>222</v>
      </c>
      <c r="B15" s="200"/>
      <c r="C15" s="203" t="s">
        <v>251</v>
      </c>
      <c r="D15" s="200">
        <v>1.0933999999999999</v>
      </c>
      <c r="E15" s="201" t="s">
        <v>212</v>
      </c>
      <c r="F15" s="201" t="s">
        <v>212</v>
      </c>
      <c r="G15" s="201" t="s">
        <v>212</v>
      </c>
    </row>
    <row r="16" spans="1:7" ht="72.75" customHeight="1" x14ac:dyDescent="0.25">
      <c r="A16" s="202" t="s">
        <v>223</v>
      </c>
      <c r="B16" s="200"/>
      <c r="C16" s="203" t="s">
        <v>250</v>
      </c>
      <c r="D16" s="205">
        <v>1.05790805830162</v>
      </c>
      <c r="E16" s="201" t="s">
        <v>212</v>
      </c>
      <c r="F16" s="201" t="s">
        <v>212</v>
      </c>
      <c r="G16" s="201" t="s">
        <v>212</v>
      </c>
    </row>
    <row r="17" spans="1:7" ht="77.25" customHeight="1" x14ac:dyDescent="0.25">
      <c r="A17" s="202" t="s">
        <v>224</v>
      </c>
      <c r="B17" s="200"/>
      <c r="C17" s="203" t="s">
        <v>252</v>
      </c>
      <c r="D17" s="200">
        <v>1</v>
      </c>
      <c r="E17" s="205">
        <v>1.054</v>
      </c>
      <c r="F17" s="205">
        <v>1.0402</v>
      </c>
      <c r="G17" s="205">
        <v>1.0403</v>
      </c>
    </row>
    <row r="18" spans="1:7" s="215" customFormat="1" ht="54" customHeight="1" x14ac:dyDescent="0.25">
      <c r="A18" s="210" t="s">
        <v>5</v>
      </c>
      <c r="B18" s="214" t="s">
        <v>230</v>
      </c>
      <c r="C18" s="212" t="s">
        <v>231</v>
      </c>
      <c r="D18" s="288">
        <v>0.8</v>
      </c>
      <c r="E18" s="288"/>
      <c r="F18" s="288"/>
      <c r="G18" s="288"/>
    </row>
    <row r="19" spans="1:7" ht="72" customHeight="1" x14ac:dyDescent="0.25">
      <c r="A19" s="216">
        <v>4</v>
      </c>
      <c r="B19" s="287" t="s">
        <v>239</v>
      </c>
      <c r="C19" s="287"/>
      <c r="D19" s="287"/>
      <c r="E19" s="287"/>
      <c r="F19" s="287"/>
      <c r="G19" s="287"/>
    </row>
    <row r="20" spans="1:7" ht="56.25" customHeight="1" x14ac:dyDescent="0.25">
      <c r="A20" s="202" t="s">
        <v>225</v>
      </c>
      <c r="B20" s="200"/>
      <c r="C20" s="203" t="s">
        <v>211</v>
      </c>
      <c r="D20" s="204">
        <f>$D$7*$D$13/$D$14*$D$15/$D$16*$D$17</f>
        <v>23363.188103666354</v>
      </c>
      <c r="E20" s="204">
        <f>$D$7*$D$13/$D$14*$D$15/$D$16*$D$17*E17</f>
        <v>24624.800261264339</v>
      </c>
      <c r="F20" s="204">
        <f>$D$7*$D$13/$D$14*$D$15/$D$16*$D$17*F17*E17</f>
        <v>25614.717231767165</v>
      </c>
      <c r="G20" s="204">
        <f>$D$7*$D$13/$D$14*$D$15/$D$16*$D$17*G17*F17*E17</f>
        <v>26646.990336207382</v>
      </c>
    </row>
    <row r="21" spans="1:7" ht="39.75" customHeight="1" x14ac:dyDescent="0.25">
      <c r="A21" s="202" t="s">
        <v>226</v>
      </c>
      <c r="B21" s="200"/>
      <c r="C21" s="286" t="s">
        <v>215</v>
      </c>
      <c r="D21" s="204">
        <f>$D$8*$D$13/$D$14*$D$15/$D$16*$D$17</f>
        <v>33703.871908643654</v>
      </c>
      <c r="E21" s="204">
        <f>$D$8*$D$13/$D$14*$D$15/$D$16*$D$17*E17</f>
        <v>35523.880991710415</v>
      </c>
      <c r="F21" s="204">
        <f>$D$8*$D$13/$D$14*$D$15/$D$16*$D$17*E17*F17</f>
        <v>36951.941007577174</v>
      </c>
      <c r="G21" s="204">
        <f>$D$8*$D$13/$D$14*$D$15/$D$16*$D$17*E17*F17*G17</f>
        <v>38441.104230182536</v>
      </c>
    </row>
    <row r="22" spans="1:7" ht="43.5" customHeight="1" x14ac:dyDescent="0.25">
      <c r="A22" s="202" t="s">
        <v>227</v>
      </c>
      <c r="B22" s="200"/>
      <c r="C22" s="286"/>
      <c r="D22" s="204">
        <f>$D$9*$D$13/$D$14*$D$15/$D$16*$D$17</f>
        <v>466732.93548252888</v>
      </c>
      <c r="E22" s="204">
        <f>$D$9*$D$13/$D$14*$D$15/$D$16*$D$17*E17</f>
        <v>491936.51399858546</v>
      </c>
      <c r="F22" s="204">
        <f>$D$9*$D$13/$D$14*$D$15/$D$16*$D$17*E17*F17</f>
        <v>511712.36186132859</v>
      </c>
      <c r="G22" s="204">
        <f>$D$9*$D$13/$D$14*$D$15/$D$16*$D$17*E17*F17*G17</f>
        <v>532334.37004434015</v>
      </c>
    </row>
    <row r="23" spans="1:7" ht="58.5" customHeight="1" x14ac:dyDescent="0.25">
      <c r="A23" s="202" t="s">
        <v>228</v>
      </c>
      <c r="B23" s="200"/>
      <c r="C23" s="203" t="s">
        <v>217</v>
      </c>
      <c r="D23" s="204">
        <f>$D$10*$D$13/$D$14*$D$15/$D$16*$D$17</f>
        <v>51711.669247554368</v>
      </c>
      <c r="E23" s="204">
        <f>$D$10*$D$13/$D$14*$D$15/$D$16*$D$17*E17</f>
        <v>54504.099386922309</v>
      </c>
      <c r="F23" s="204">
        <f>$D$10*$D$13/$D$14*$D$15/$D$16*$D$17*E17*F17</f>
        <v>56695.164182276589</v>
      </c>
      <c r="G23" s="204">
        <f>$D$10*$D$13/$D$14*$D$15/$D$16*$D$17*E17*F17*G17</f>
        <v>58979.979298822334</v>
      </c>
    </row>
    <row r="24" spans="1:7" ht="48.75" x14ac:dyDescent="0.25">
      <c r="A24" s="202" t="s">
        <v>229</v>
      </c>
      <c r="B24" s="200"/>
      <c r="C24" s="203" t="s">
        <v>218</v>
      </c>
      <c r="D24" s="204">
        <f>$D$11*$D$13/$D$14*$D$15/$D$16*$D$17</f>
        <v>524531.56712625024</v>
      </c>
      <c r="E24" s="204">
        <f>$D$11*$D$13/$D$14*$D$15/$D$16*$D$17*E17</f>
        <v>552856.27175106783</v>
      </c>
      <c r="F24" s="204">
        <f>$D$11*$D$13/$D$14*$D$15/$D$16*$D$17*E17*F17</f>
        <v>575081.09387546079</v>
      </c>
      <c r="G24" s="204">
        <f>$D$11*$D$13/$D$14*$D$15/$D$16*$D$17*E17*F17*G17</f>
        <v>598256.86195864191</v>
      </c>
    </row>
  </sheetData>
  <mergeCells count="6">
    <mergeCell ref="A2:G2"/>
    <mergeCell ref="B6:G6"/>
    <mergeCell ref="C8:C9"/>
    <mergeCell ref="B19:G19"/>
    <mergeCell ref="C21:C22"/>
    <mergeCell ref="D18:G1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9926E-3C8B-4D89-A3F3-4EE4EFBED7EC}">
  <dimension ref="A1:M28"/>
  <sheetViews>
    <sheetView tabSelected="1" workbookViewId="0">
      <selection activeCell="L12" sqref="L12"/>
    </sheetView>
  </sheetViews>
  <sheetFormatPr defaultColWidth="9.140625" defaultRowHeight="15" x14ac:dyDescent="0.25"/>
  <cols>
    <col min="1" max="1" width="8.5703125" style="158" customWidth="1"/>
    <col min="2" max="2" width="50.28515625" style="155" customWidth="1"/>
    <col min="3" max="3" width="18.28515625" style="161" customWidth="1"/>
    <col min="4" max="4" width="25.140625" style="161" customWidth="1"/>
    <col min="5" max="5" width="22.7109375" style="161" customWidth="1"/>
    <col min="6" max="6" width="16.28515625" style="158" customWidth="1"/>
    <col min="7" max="7" width="17.5703125" style="158" customWidth="1"/>
    <col min="8" max="8" width="16.28515625" style="158" customWidth="1"/>
    <col min="9" max="9" width="17.5703125" style="158" customWidth="1"/>
    <col min="10" max="12" width="9.140625" style="158"/>
    <col min="13" max="13" width="14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</row>
    <row r="2" spans="1:13" s="157" customFormat="1" ht="20.25" x14ac:dyDescent="0.3">
      <c r="A2" s="253" t="s">
        <v>245</v>
      </c>
      <c r="B2" s="253"/>
      <c r="C2" s="253"/>
      <c r="D2" s="253"/>
      <c r="E2" s="253"/>
      <c r="F2" s="253"/>
      <c r="G2" s="253"/>
    </row>
    <row r="3" spans="1:13" s="157" customFormat="1" ht="20.25" x14ac:dyDescent="0.3">
      <c r="A3" s="222"/>
      <c r="B3" s="222"/>
      <c r="C3" s="222"/>
      <c r="D3" s="222"/>
      <c r="E3" s="222"/>
    </row>
    <row r="4" spans="1:13" ht="18.75" x14ac:dyDescent="0.3">
      <c r="A4" s="163"/>
      <c r="B4" s="164"/>
      <c r="C4" s="15"/>
      <c r="D4" s="15"/>
      <c r="E4" s="15"/>
      <c r="F4" s="157"/>
      <c r="G4" s="157"/>
      <c r="H4" s="157"/>
      <c r="I4" s="157"/>
    </row>
    <row r="5" spans="1:13" ht="18.75" x14ac:dyDescent="0.3">
      <c r="A5" s="16" t="s">
        <v>6</v>
      </c>
      <c r="B5" s="16"/>
      <c r="C5" s="15"/>
      <c r="D5" s="15"/>
      <c r="E5" s="15"/>
      <c r="F5" s="157"/>
      <c r="G5" s="157"/>
      <c r="H5" s="157"/>
      <c r="I5" s="157"/>
    </row>
    <row r="6" spans="1:13" s="159" customFormat="1" ht="15.75" x14ac:dyDescent="0.25">
      <c r="A6" s="293" t="s">
        <v>2</v>
      </c>
      <c r="B6" s="293" t="s">
        <v>1</v>
      </c>
      <c r="C6" s="254" t="s">
        <v>246</v>
      </c>
      <c r="D6" s="294" t="s">
        <v>240</v>
      </c>
      <c r="E6" s="295" t="s">
        <v>241</v>
      </c>
      <c r="F6" s="273" t="s">
        <v>243</v>
      </c>
      <c r="G6" s="273"/>
      <c r="H6" s="289" t="s">
        <v>244</v>
      </c>
      <c r="I6" s="289"/>
    </row>
    <row r="7" spans="1:13" s="159" customFormat="1" ht="15.75" x14ac:dyDescent="0.25">
      <c r="A7" s="293"/>
      <c r="B7" s="293"/>
      <c r="C7" s="254"/>
      <c r="D7" s="294"/>
      <c r="E7" s="296"/>
      <c r="F7" s="273"/>
      <c r="G7" s="273"/>
      <c r="H7" s="289"/>
      <c r="I7" s="289"/>
    </row>
    <row r="8" spans="1:13" s="159" customFormat="1" ht="15.75" x14ac:dyDescent="0.25">
      <c r="A8" s="293"/>
      <c r="B8" s="293"/>
      <c r="C8" s="254"/>
      <c r="D8" s="294"/>
      <c r="E8" s="297"/>
      <c r="F8" s="221" t="s">
        <v>54</v>
      </c>
      <c r="G8" s="223" t="s">
        <v>55</v>
      </c>
      <c r="H8" s="225" t="s">
        <v>54</v>
      </c>
      <c r="I8" s="226" t="s">
        <v>55</v>
      </c>
    </row>
    <row r="9" spans="1:13" ht="31.5" x14ac:dyDescent="0.25">
      <c r="A9" s="227" t="s">
        <v>3</v>
      </c>
      <c r="B9" s="228" t="s">
        <v>8</v>
      </c>
      <c r="C9" s="229">
        <f>G9/F9</f>
        <v>9992.7695799262474</v>
      </c>
      <c r="D9" s="230">
        <f>нормативы!D20</f>
        <v>23363.188103666354</v>
      </c>
      <c r="E9" s="231" t="str">
        <f>IF(C9&lt;D9,"не превышает норматив", "превышает норматив")</f>
        <v>не превышает норматив</v>
      </c>
      <c r="F9" s="232">
        <v>6237</v>
      </c>
      <c r="G9" s="219">
        <v>62324903.870000005</v>
      </c>
      <c r="H9" s="233">
        <f>F9</f>
        <v>6237</v>
      </c>
      <c r="I9" s="234">
        <f>D9*F9</f>
        <v>145716204.20256704</v>
      </c>
      <c r="M9" s="192"/>
    </row>
    <row r="10" spans="1:13" s="160" customFormat="1" ht="31.5" x14ac:dyDescent="0.25">
      <c r="A10" s="235" t="s">
        <v>4</v>
      </c>
      <c r="B10" s="228" t="s">
        <v>11</v>
      </c>
      <c r="C10" s="229">
        <v>0</v>
      </c>
      <c r="D10" s="230">
        <f>нормативы!D21</f>
        <v>33703.871908643654</v>
      </c>
      <c r="E10" s="231" t="str">
        <f t="shared" ref="E10:E13" si="0">IF(C10&lt;D10,"не превышает норматив", "превышает норматив")</f>
        <v>не превышает норматив</v>
      </c>
      <c r="F10" s="236">
        <v>0</v>
      </c>
      <c r="G10" s="237">
        <v>0</v>
      </c>
      <c r="H10" s="238">
        <v>0</v>
      </c>
      <c r="I10" s="234">
        <f>D10*F10</f>
        <v>0</v>
      </c>
      <c r="M10" s="192"/>
    </row>
    <row r="11" spans="1:13" ht="15.75" x14ac:dyDescent="0.25">
      <c r="A11" s="227" t="s">
        <v>5</v>
      </c>
      <c r="B11" s="228" t="s">
        <v>9</v>
      </c>
      <c r="C11" s="229"/>
      <c r="D11" s="230"/>
      <c r="E11" s="231" t="str">
        <f t="shared" si="0"/>
        <v>превышает норматив</v>
      </c>
      <c r="F11" s="218">
        <f>F12+F13</f>
        <v>113</v>
      </c>
      <c r="G11" s="237">
        <f>G12+G13</f>
        <v>4124289.0199999996</v>
      </c>
      <c r="H11" s="239">
        <f>H12+H13</f>
        <v>113</v>
      </c>
      <c r="I11" s="244">
        <f>I12+I13</f>
        <v>5429239.2861786969</v>
      </c>
      <c r="M11" s="192"/>
    </row>
    <row r="12" spans="1:13" s="220" customFormat="1" ht="31.5" x14ac:dyDescent="0.25">
      <c r="A12" s="240" t="s">
        <v>16</v>
      </c>
      <c r="B12" s="241" t="s">
        <v>14</v>
      </c>
      <c r="C12" s="229">
        <f>G12/F12</f>
        <v>26486.583478260865</v>
      </c>
      <c r="D12" s="242">
        <f>нормативы!D21</f>
        <v>33703.871908643654</v>
      </c>
      <c r="E12" s="231" t="str">
        <f t="shared" si="0"/>
        <v>не превышает норматив</v>
      </c>
      <c r="F12" s="218">
        <v>23</v>
      </c>
      <c r="G12" s="219">
        <v>609191.41999999993</v>
      </c>
      <c r="H12" s="239">
        <f>F12</f>
        <v>23</v>
      </c>
      <c r="I12" s="234">
        <f>D12*F12</f>
        <v>775189.05389880401</v>
      </c>
      <c r="M12" s="192"/>
    </row>
    <row r="13" spans="1:13" s="160" customFormat="1" ht="31.5" x14ac:dyDescent="0.25">
      <c r="A13" s="235" t="s">
        <v>17</v>
      </c>
      <c r="B13" s="228" t="s">
        <v>15</v>
      </c>
      <c r="C13" s="229">
        <f>G13/F13</f>
        <v>39056.639999999999</v>
      </c>
      <c r="D13" s="230">
        <f>нормативы!D23</f>
        <v>51711.669247554368</v>
      </c>
      <c r="E13" s="231" t="str">
        <f t="shared" si="0"/>
        <v>не превышает норматив</v>
      </c>
      <c r="F13" s="218">
        <v>90</v>
      </c>
      <c r="G13" s="219">
        <v>3515097.5999999996</v>
      </c>
      <c r="H13" s="239">
        <f>F13</f>
        <v>90</v>
      </c>
      <c r="I13" s="234">
        <f>D13*F13</f>
        <v>4654050.232279893</v>
      </c>
      <c r="M13" s="192"/>
    </row>
    <row r="14" spans="1:13" s="160" customFormat="1" ht="15.75" x14ac:dyDescent="0.25">
      <c r="A14" s="227" t="s">
        <v>18</v>
      </c>
      <c r="B14" s="228" t="s">
        <v>27</v>
      </c>
      <c r="C14" s="229"/>
      <c r="D14" s="230"/>
      <c r="E14" s="243"/>
      <c r="F14" s="218"/>
      <c r="G14" s="237">
        <f t="shared" ref="G14" si="1">G15+G16+G17+G18</f>
        <v>23138962.920000002</v>
      </c>
      <c r="H14" s="239"/>
      <c r="I14" s="244">
        <f>I15+I16+I17+I18</f>
        <v>23138962.920000002</v>
      </c>
      <c r="M14" s="192"/>
    </row>
    <row r="15" spans="1:13" s="160" customFormat="1" ht="15.75" x14ac:dyDescent="0.25">
      <c r="A15" s="235" t="s">
        <v>48</v>
      </c>
      <c r="B15" s="245" t="s">
        <v>28</v>
      </c>
      <c r="C15" s="229">
        <f>G15/F15</f>
        <v>57163.650000000009</v>
      </c>
      <c r="D15" s="290" t="s">
        <v>247</v>
      </c>
      <c r="E15" s="230" t="s">
        <v>212</v>
      </c>
      <c r="F15" s="232">
        <v>244</v>
      </c>
      <c r="G15" s="219">
        <v>13947930.600000001</v>
      </c>
      <c r="H15" s="233">
        <f>F15</f>
        <v>244</v>
      </c>
      <c r="I15" s="234">
        <f>G15</f>
        <v>13947930.600000001</v>
      </c>
      <c r="M15" s="192"/>
    </row>
    <row r="16" spans="1:13" s="160" customFormat="1" ht="31.5" x14ac:dyDescent="0.25">
      <c r="A16" s="235" t="s">
        <v>49</v>
      </c>
      <c r="B16" s="246" t="s">
        <v>29</v>
      </c>
      <c r="C16" s="229">
        <f>G16/F16</f>
        <v>7127.2699999999995</v>
      </c>
      <c r="D16" s="291"/>
      <c r="E16" s="230" t="s">
        <v>212</v>
      </c>
      <c r="F16" s="232">
        <v>244</v>
      </c>
      <c r="G16" s="219">
        <v>1739053.88</v>
      </c>
      <c r="H16" s="233">
        <f t="shared" ref="H16:H18" si="2">F16</f>
        <v>244</v>
      </c>
      <c r="I16" s="234">
        <f t="shared" ref="I16:I18" si="3">G16</f>
        <v>1739053.88</v>
      </c>
      <c r="M16" s="192"/>
    </row>
    <row r="17" spans="1:13" s="160" customFormat="1" ht="15.75" x14ac:dyDescent="0.25">
      <c r="A17" s="235" t="s">
        <v>50</v>
      </c>
      <c r="B17" s="246" t="s">
        <v>30</v>
      </c>
      <c r="C17" s="229">
        <f>G17/F17</f>
        <v>16373.28</v>
      </c>
      <c r="D17" s="291"/>
      <c r="E17" s="230" t="s">
        <v>212</v>
      </c>
      <c r="F17" s="232">
        <v>388</v>
      </c>
      <c r="G17" s="219">
        <v>6352832.6400000006</v>
      </c>
      <c r="H17" s="233">
        <f t="shared" si="2"/>
        <v>388</v>
      </c>
      <c r="I17" s="234">
        <f t="shared" si="3"/>
        <v>6352832.6400000006</v>
      </c>
      <c r="M17" s="192"/>
    </row>
    <row r="18" spans="1:13" s="160" customFormat="1" ht="31.5" x14ac:dyDescent="0.25">
      <c r="A18" s="235" t="s">
        <v>51</v>
      </c>
      <c r="B18" s="246" t="s">
        <v>31</v>
      </c>
      <c r="C18" s="229">
        <f>G18/F18</f>
        <v>2832.85</v>
      </c>
      <c r="D18" s="292"/>
      <c r="E18" s="230" t="s">
        <v>212</v>
      </c>
      <c r="F18" s="232">
        <v>388</v>
      </c>
      <c r="G18" s="219">
        <v>1099145.8</v>
      </c>
      <c r="H18" s="233">
        <f t="shared" si="2"/>
        <v>388</v>
      </c>
      <c r="I18" s="234">
        <f t="shared" si="3"/>
        <v>1099145.8</v>
      </c>
      <c r="M18" s="192"/>
    </row>
    <row r="19" spans="1:13" ht="15.75" x14ac:dyDescent="0.25">
      <c r="A19" s="235"/>
      <c r="B19" s="247" t="s">
        <v>0</v>
      </c>
      <c r="C19" s="176"/>
      <c r="D19" s="217"/>
      <c r="E19" s="217"/>
      <c r="F19" s="49"/>
      <c r="G19" s="148">
        <f>G9+G10+G12+G13+G14</f>
        <v>89588155.810000002</v>
      </c>
      <c r="H19" s="248"/>
      <c r="I19" s="249">
        <f>I9+I10+I12+I13+I14</f>
        <v>174284406.40874577</v>
      </c>
      <c r="M19" s="192"/>
    </row>
    <row r="20" spans="1:13" x14ac:dyDescent="0.25">
      <c r="B20" s="158"/>
      <c r="C20" s="158"/>
      <c r="D20" s="158"/>
      <c r="E20" s="158"/>
      <c r="F20" s="184"/>
      <c r="G20" s="184"/>
      <c r="H20" s="184"/>
      <c r="I20" s="184"/>
      <c r="M20" s="192"/>
    </row>
    <row r="22" spans="1:13" x14ac:dyDescent="0.25">
      <c r="G22" s="184"/>
      <c r="I22" s="184"/>
    </row>
    <row r="25" spans="1:13" ht="15.75" x14ac:dyDescent="0.25">
      <c r="D25" s="250"/>
    </row>
    <row r="28" spans="1:13" x14ac:dyDescent="0.25">
      <c r="G28" s="184"/>
      <c r="I28" s="184"/>
    </row>
  </sheetData>
  <mergeCells count="9">
    <mergeCell ref="H6:I7"/>
    <mergeCell ref="D15:D18"/>
    <mergeCell ref="A2:G2"/>
    <mergeCell ref="A6:A8"/>
    <mergeCell ref="B6:B8"/>
    <mergeCell ref="C6:C8"/>
    <mergeCell ref="D6:D8"/>
    <mergeCell ref="E6:E8"/>
    <mergeCell ref="F6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2"/>
  <sheetViews>
    <sheetView topLeftCell="A28" zoomScale="70" zoomScaleNormal="70" zoomScaleSheetLayoutView="70" workbookViewId="0">
      <selection activeCell="Y38" sqref="Y3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hidden="1" customWidth="1" outlineLevel="1"/>
    <col min="8" max="8" width="17.5703125" style="158" customWidth="1" collapsed="1"/>
    <col min="9" max="12" width="17.5703125" style="158" hidden="1" customWidth="1" outlineLevel="1"/>
    <col min="13" max="13" width="20.7109375" style="158" bestFit="1" customWidth="1" collapsed="1"/>
    <col min="14" max="17" width="20.7109375" style="158" hidden="1" customWidth="1" outlineLevel="1"/>
    <col min="18" max="18" width="9.140625" style="158" collapsed="1"/>
    <col min="19" max="21" width="9.140625" style="158"/>
    <col min="22" max="22" width="11.85546875" style="158" bestFit="1" customWidth="1"/>
    <col min="23" max="24" width="9.140625" style="158"/>
    <col min="25" max="26" width="13" style="158" customWidth="1"/>
    <col min="27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x14ac:dyDescent="0.3">
      <c r="A2" s="253" t="s">
        <v>194</v>
      </c>
      <c r="B2" s="253"/>
    </row>
    <row r="3" spans="1:17" s="157" customFormat="1" ht="20.25" x14ac:dyDescent="0.3">
      <c r="A3" s="191"/>
      <c r="B3" s="191"/>
    </row>
    <row r="4" spans="1:17" x14ac:dyDescent="0.25">
      <c r="A4" s="163"/>
      <c r="B4" s="164"/>
      <c r="C4" s="276" t="s">
        <v>146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7" ht="15.75" x14ac:dyDescent="0.25">
      <c r="A5" s="16" t="s">
        <v>6</v>
      </c>
      <c r="B5" s="17"/>
      <c r="C5" s="277" t="s">
        <v>60</v>
      </c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</row>
    <row r="6" spans="1:17" s="159" customFormat="1" ht="15.75" customHeight="1" x14ac:dyDescent="0.25">
      <c r="A6" s="254" t="s">
        <v>2</v>
      </c>
      <c r="B6" s="278" t="s">
        <v>1</v>
      </c>
      <c r="C6" s="267" t="s">
        <v>54</v>
      </c>
      <c r="D6" s="268"/>
      <c r="E6" s="268"/>
      <c r="F6" s="268"/>
      <c r="G6" s="269"/>
      <c r="H6" s="281" t="s">
        <v>55</v>
      </c>
      <c r="I6" s="281"/>
      <c r="J6" s="281"/>
      <c r="K6" s="281"/>
      <c r="L6" s="281"/>
      <c r="M6" s="281" t="s">
        <v>169</v>
      </c>
      <c r="N6" s="281"/>
      <c r="O6" s="281"/>
      <c r="P6" s="281"/>
      <c r="Q6" s="281"/>
    </row>
    <row r="7" spans="1:17" s="159" customFormat="1" ht="46.5" customHeight="1" x14ac:dyDescent="0.25">
      <c r="A7" s="254"/>
      <c r="B7" s="279"/>
      <c r="C7" s="251" t="s">
        <v>195</v>
      </c>
      <c r="D7" s="251" t="s">
        <v>147</v>
      </c>
      <c r="E7" s="251" t="s">
        <v>148</v>
      </c>
      <c r="F7" s="251" t="s">
        <v>149</v>
      </c>
      <c r="G7" s="251" t="s">
        <v>150</v>
      </c>
      <c r="H7" s="251" t="s">
        <v>195</v>
      </c>
      <c r="I7" s="251" t="s">
        <v>147</v>
      </c>
      <c r="J7" s="251" t="s">
        <v>148</v>
      </c>
      <c r="K7" s="251" t="s">
        <v>149</v>
      </c>
      <c r="L7" s="251" t="s">
        <v>150</v>
      </c>
      <c r="M7" s="251" t="s">
        <v>195</v>
      </c>
      <c r="N7" s="251" t="s">
        <v>147</v>
      </c>
      <c r="O7" s="251" t="s">
        <v>148</v>
      </c>
      <c r="P7" s="251" t="s">
        <v>149</v>
      </c>
      <c r="Q7" s="251" t="s">
        <v>150</v>
      </c>
    </row>
    <row r="8" spans="1:17" s="159" customFormat="1" ht="30.75" customHeight="1" x14ac:dyDescent="0.25">
      <c r="A8" s="254"/>
      <c r="B8" s="280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</row>
    <row r="9" spans="1:17" ht="27" customHeight="1" x14ac:dyDescent="0.25">
      <c r="A9" s="166" t="s">
        <v>3</v>
      </c>
      <c r="B9" s="167" t="s">
        <v>8</v>
      </c>
      <c r="C9" s="46" t="e">
        <f>C10</f>
        <v>#REF!</v>
      </c>
      <c r="D9" s="169" t="e">
        <f t="shared" ref="D9:Q9" si="0">D10+D11+D12</f>
        <v>#REF!</v>
      </c>
      <c r="E9" s="169" t="e">
        <f>E10</f>
        <v>#REF!</v>
      </c>
      <c r="F9" s="169" t="e">
        <f>F10</f>
        <v>#REF!</v>
      </c>
      <c r="G9" s="169" t="e">
        <f t="shared" si="0"/>
        <v>#REF!</v>
      </c>
      <c r="H9" s="169" t="e">
        <f>H10+H11+H12</f>
        <v>#REF!</v>
      </c>
      <c r="I9" s="169" t="e">
        <f t="shared" si="0"/>
        <v>#REF!</v>
      </c>
      <c r="J9" s="169" t="e">
        <f t="shared" si="0"/>
        <v>#REF!</v>
      </c>
      <c r="K9" s="169" t="e">
        <f t="shared" si="0"/>
        <v>#REF!</v>
      </c>
      <c r="L9" s="169" t="e">
        <f t="shared" si="0"/>
        <v>#REF!</v>
      </c>
      <c r="M9" s="169" t="e">
        <f>M10+M11+M12</f>
        <v>#REF!</v>
      </c>
      <c r="N9" s="169" t="e">
        <f t="shared" si="0"/>
        <v>#REF!</v>
      </c>
      <c r="O9" s="169" t="e">
        <f t="shared" si="0"/>
        <v>#REF!</v>
      </c>
      <c r="P9" s="169" t="e">
        <f t="shared" si="0"/>
        <v>#REF!</v>
      </c>
      <c r="Q9" s="169" t="e">
        <f t="shared" si="0"/>
        <v>#REF!</v>
      </c>
    </row>
    <row r="10" spans="1:17" s="160" customFormat="1" ht="27" customHeight="1" x14ac:dyDescent="0.25">
      <c r="A10" s="166" t="s">
        <v>32</v>
      </c>
      <c r="B10" s="170" t="s">
        <v>10</v>
      </c>
      <c r="C10" s="183" t="e">
        <f>SUM(D10:G10)</f>
        <v>#REF!</v>
      </c>
      <c r="D10" s="183" t="e">
        <f>'расчет стоимости_2025'!I10+#REF!+#REF!+#REF!</f>
        <v>#REF!</v>
      </c>
      <c r="E10" s="183" t="e">
        <f>'расчет стоимости_2025'!J10+#REF!+#REF!+#REF!</f>
        <v>#REF!</v>
      </c>
      <c r="F10" s="183" t="e">
        <f>'расчет стоимости_2025'!K10+#REF!+#REF!+#REF!</f>
        <v>#REF!</v>
      </c>
      <c r="G10" s="183" t="e">
        <f>'расчет стоимости_2025'!L10+#REF!+#REF!+#REF!</f>
        <v>#REF!</v>
      </c>
      <c r="H10" s="171" t="e">
        <f>SUM(I10:L10)</f>
        <v>#REF!</v>
      </c>
      <c r="I10" s="183" t="e">
        <f>'расчет стоимости_2025'!N10+#REF!+#REF!+#REF!</f>
        <v>#REF!</v>
      </c>
      <c r="J10" s="183" t="e">
        <f>'расчет стоимости_2025'!O10+#REF!+#REF!+#REF!</f>
        <v>#REF!</v>
      </c>
      <c r="K10" s="183" t="e">
        <f>'расчет стоимости_2025'!P10+#REF!+#REF!+#REF!</f>
        <v>#REF!</v>
      </c>
      <c r="L10" s="183" t="e">
        <f>'расчет стоимости_2025'!Q10+#REF!+#REF!+#REF!</f>
        <v>#REF!</v>
      </c>
      <c r="M10" s="171" t="e">
        <f>SUM(N10:Q10)</f>
        <v>#REF!</v>
      </c>
      <c r="N10" s="183" t="e">
        <f>'расчет стоимости_2025'!S10+#REF!+#REF!+#REF!</f>
        <v>#REF!</v>
      </c>
      <c r="O10" s="183" t="e">
        <f>'расчет стоимости_2025'!T10+#REF!+#REF!+#REF!</f>
        <v>#REF!</v>
      </c>
      <c r="P10" s="183" t="e">
        <f>'расчет стоимости_2025'!U10+#REF!+#REF!+#REF!</f>
        <v>#REF!</v>
      </c>
      <c r="Q10" s="183" t="e">
        <f>'расчет стоимости_2025'!V10+#REF!+#REF!+#REF!</f>
        <v>#REF!</v>
      </c>
    </row>
    <row r="11" spans="1:17" s="160" customFormat="1" ht="27" customHeight="1" x14ac:dyDescent="0.25">
      <c r="A11" s="166" t="s">
        <v>21</v>
      </c>
      <c r="B11" s="172" t="s">
        <v>20</v>
      </c>
      <c r="C11" s="183" t="e">
        <f>SUM(D11:G11)</f>
        <v>#REF!</v>
      </c>
      <c r="D11" s="183">
        <v>0</v>
      </c>
      <c r="E11" s="183" t="e">
        <f>E10</f>
        <v>#REF!</v>
      </c>
      <c r="F11" s="183" t="e">
        <f>F10</f>
        <v>#REF!</v>
      </c>
      <c r="G11" s="183">
        <v>0</v>
      </c>
      <c r="H11" s="171" t="e">
        <f>SUM(I11:L11)</f>
        <v>#REF!</v>
      </c>
      <c r="I11" s="183" t="e">
        <f>'расчет стоимости_2025'!N11+#REF!+#REF!+#REF!</f>
        <v>#REF!</v>
      </c>
      <c r="J11" s="183" t="e">
        <f>'расчет стоимости_2025'!O11+#REF!+#REF!+#REF!</f>
        <v>#REF!</v>
      </c>
      <c r="K11" s="183" t="e">
        <f>'расчет стоимости_2025'!P11+#REF!+#REF!+#REF!</f>
        <v>#REF!</v>
      </c>
      <c r="L11" s="183" t="e">
        <f>'расчет стоимости_2025'!Q11+#REF!+#REF!+#REF!</f>
        <v>#REF!</v>
      </c>
      <c r="M11" s="171" t="e">
        <f>SUM(N11:Q11)</f>
        <v>#REF!</v>
      </c>
      <c r="N11" s="183" t="e">
        <f>'расчет стоимости_2025'!S11+#REF!+#REF!+#REF!</f>
        <v>#REF!</v>
      </c>
      <c r="O11" s="183" t="e">
        <f>'расчет стоимости_2025'!T11+#REF!+#REF!+#REF!</f>
        <v>#REF!</v>
      </c>
      <c r="P11" s="183" t="e">
        <f>'расчет стоимости_2025'!U11+#REF!+#REF!+#REF!</f>
        <v>#REF!</v>
      </c>
      <c r="Q11" s="183" t="e">
        <f>'расчет стоимости_2025'!V11+#REF!+#REF!+#REF!</f>
        <v>#REF!</v>
      </c>
    </row>
    <row r="12" spans="1:17" s="160" customFormat="1" ht="27" customHeight="1" x14ac:dyDescent="0.25">
      <c r="A12" s="166" t="s">
        <v>22</v>
      </c>
      <c r="B12" s="172" t="s">
        <v>191</v>
      </c>
      <c r="C12" s="46" t="e">
        <f t="shared" ref="C12:G12" si="1">C13</f>
        <v>#REF!</v>
      </c>
      <c r="D12" s="46">
        <f t="shared" si="1"/>
        <v>0</v>
      </c>
      <c r="E12" s="46" t="e">
        <f t="shared" si="1"/>
        <v>#REF!</v>
      </c>
      <c r="F12" s="46" t="e">
        <f t="shared" si="1"/>
        <v>#REF!</v>
      </c>
      <c r="G12" s="46">
        <f t="shared" si="1"/>
        <v>0</v>
      </c>
      <c r="H12" s="46" t="e">
        <f>H13+H14</f>
        <v>#REF!</v>
      </c>
      <c r="I12" s="46" t="e">
        <f>I13+I14</f>
        <v>#REF!</v>
      </c>
      <c r="J12" s="46" t="e">
        <f t="shared" ref="J12:L12" si="2">J13+J14</f>
        <v>#REF!</v>
      </c>
      <c r="K12" s="46" t="e">
        <f t="shared" si="2"/>
        <v>#REF!</v>
      </c>
      <c r="L12" s="46" t="e">
        <f t="shared" si="2"/>
        <v>#REF!</v>
      </c>
      <c r="M12" s="46" t="e">
        <f>M13+M14</f>
        <v>#REF!</v>
      </c>
      <c r="N12" s="46" t="e">
        <f>N13+N14</f>
        <v>#REF!</v>
      </c>
      <c r="O12" s="46" t="e">
        <f t="shared" ref="O12" si="3">O13+O14</f>
        <v>#REF!</v>
      </c>
      <c r="P12" s="46" t="e">
        <f t="shared" ref="P12" si="4">P13+P14</f>
        <v>#REF!</v>
      </c>
      <c r="Q12" s="46" t="e">
        <f t="shared" ref="Q12" si="5">Q13+Q14</f>
        <v>#REF!</v>
      </c>
    </row>
    <row r="13" spans="1:17" s="160" customFormat="1" ht="34.5" customHeight="1" x14ac:dyDescent="0.25">
      <c r="A13" s="166" t="s">
        <v>23</v>
      </c>
      <c r="B13" s="172" t="s">
        <v>188</v>
      </c>
      <c r="C13" s="183" t="e">
        <f>SUM(D13:G13)</f>
        <v>#REF!</v>
      </c>
      <c r="D13" s="183">
        <v>0</v>
      </c>
      <c r="E13" s="183" t="e">
        <f>E10</f>
        <v>#REF!</v>
      </c>
      <c r="F13" s="183" t="e">
        <f>F10</f>
        <v>#REF!</v>
      </c>
      <c r="G13" s="183">
        <v>0</v>
      </c>
      <c r="H13" s="171" t="e">
        <f>SUM(I13:L13)</f>
        <v>#REF!</v>
      </c>
      <c r="I13" s="183" t="e">
        <f>'расчет стоимости_2025'!N13+#REF!+#REF!+#REF!</f>
        <v>#REF!</v>
      </c>
      <c r="J13" s="183" t="e">
        <f>'расчет стоимости_2025'!O13+#REF!+#REF!+#REF!</f>
        <v>#REF!</v>
      </c>
      <c r="K13" s="183" t="e">
        <f>'расчет стоимости_2025'!P13+#REF!+#REF!+#REF!</f>
        <v>#REF!</v>
      </c>
      <c r="L13" s="183" t="e">
        <f>'расчет стоимости_2025'!Q13+#REF!+#REF!+#REF!</f>
        <v>#REF!</v>
      </c>
      <c r="M13" s="171" t="e">
        <f>SUM(N13:Q13)</f>
        <v>#REF!</v>
      </c>
      <c r="N13" s="183" t="e">
        <f>'расчет стоимости_2025'!S13+#REF!+#REF!+#REF!</f>
        <v>#REF!</v>
      </c>
      <c r="O13" s="183" t="e">
        <f>'расчет стоимости_2025'!T13+#REF!+#REF!+#REF!</f>
        <v>#REF!</v>
      </c>
      <c r="P13" s="183" t="e">
        <f>'расчет стоимости_2025'!U13+#REF!+#REF!+#REF!</f>
        <v>#REF!</v>
      </c>
      <c r="Q13" s="183" t="e">
        <f>'расчет стоимости_2025'!V13+#REF!+#REF!+#REF!</f>
        <v>#REF!</v>
      </c>
    </row>
    <row r="14" spans="1:17" s="160" customFormat="1" ht="34.5" customHeight="1" x14ac:dyDescent="0.25">
      <c r="A14" s="166" t="s">
        <v>24</v>
      </c>
      <c r="B14" s="172" t="s">
        <v>196</v>
      </c>
      <c r="C14" s="183" t="e">
        <f>SUM(D14:G14)</f>
        <v>#REF!</v>
      </c>
      <c r="D14" s="183" t="e">
        <f>'расчет стоимости_2025'!#REF!+#REF!+#REF!+#REF!</f>
        <v>#REF!</v>
      </c>
      <c r="E14" s="183" t="e">
        <f>'расчет стоимости_2025'!#REF!+#REF!+#REF!+#REF!</f>
        <v>#REF!</v>
      </c>
      <c r="F14" s="183" t="e">
        <f>'расчет стоимости_2025'!#REF!+#REF!+#REF!+#REF!</f>
        <v>#REF!</v>
      </c>
      <c r="G14" s="183" t="e">
        <f>'расчет стоимости_2025'!#REF!+#REF!+#REF!+#REF!</f>
        <v>#REF!</v>
      </c>
      <c r="H14" s="171" t="e">
        <f>SUM(I14:L14)</f>
        <v>#REF!</v>
      </c>
      <c r="I14" s="183" t="e">
        <f>'расчет стоимости_2025'!#REF!+#REF!+#REF!+#REF!</f>
        <v>#REF!</v>
      </c>
      <c r="J14" s="183" t="e">
        <f>'расчет стоимости_2025'!#REF!+#REF!+#REF!+#REF!</f>
        <v>#REF!</v>
      </c>
      <c r="K14" s="183" t="e">
        <f>'расчет стоимости_2025'!#REF!+#REF!+#REF!+#REF!</f>
        <v>#REF!</v>
      </c>
      <c r="L14" s="183" t="e">
        <f>'расчет стоимости_2025'!#REF!+#REF!+#REF!+#REF!</f>
        <v>#REF!</v>
      </c>
      <c r="M14" s="171" t="e">
        <f>SUM(N14:Q14)</f>
        <v>#REF!</v>
      </c>
      <c r="N14" s="183" t="e">
        <f>'расчет стоимости_2025'!#REF!+#REF!+#REF!+#REF!</f>
        <v>#REF!</v>
      </c>
      <c r="O14" s="183" t="e">
        <f>'расчет стоимости_2025'!#REF!+#REF!+#REF!+#REF!</f>
        <v>#REF!</v>
      </c>
      <c r="P14" s="183" t="e">
        <f>'расчет стоимости_2025'!#REF!+#REF!+#REF!+#REF!</f>
        <v>#REF!</v>
      </c>
      <c r="Q14" s="183" t="e">
        <f>'расчет стоимости_2025'!#REF!+#REF!+#REF!+#REF!</f>
        <v>#REF!</v>
      </c>
    </row>
    <row r="15" spans="1:17" s="160" customFormat="1" ht="27" customHeight="1" x14ac:dyDescent="0.25">
      <c r="A15" s="173" t="s">
        <v>4</v>
      </c>
      <c r="B15" s="167" t="s">
        <v>11</v>
      </c>
      <c r="C15" s="46" t="e">
        <f>C16</f>
        <v>#REF!</v>
      </c>
      <c r="D15" s="46" t="e">
        <f>D16</f>
        <v>#REF!</v>
      </c>
      <c r="E15" s="46" t="e">
        <f>E16</f>
        <v>#REF!</v>
      </c>
      <c r="F15" s="46" t="e">
        <f>F16</f>
        <v>#REF!</v>
      </c>
      <c r="G15" s="46" t="e">
        <f>G16</f>
        <v>#REF!</v>
      </c>
      <c r="H15" s="169" t="e">
        <f t="shared" ref="H15" si="6">H16+H17+H18</f>
        <v>#REF!</v>
      </c>
      <c r="I15" s="46" t="e">
        <f t="shared" ref="I15:Q15" si="7">I16+I17+I18</f>
        <v>#REF!</v>
      </c>
      <c r="J15" s="46" t="e">
        <f t="shared" si="7"/>
        <v>#REF!</v>
      </c>
      <c r="K15" s="46" t="e">
        <f t="shared" si="7"/>
        <v>#REF!</v>
      </c>
      <c r="L15" s="46" t="e">
        <f t="shared" si="7"/>
        <v>#REF!</v>
      </c>
      <c r="M15" s="169" t="e">
        <f t="shared" si="7"/>
        <v>#REF!</v>
      </c>
      <c r="N15" s="46" t="e">
        <f t="shared" si="7"/>
        <v>#REF!</v>
      </c>
      <c r="O15" s="46" t="e">
        <f t="shared" si="7"/>
        <v>#REF!</v>
      </c>
      <c r="P15" s="46" t="e">
        <f t="shared" si="7"/>
        <v>#REF!</v>
      </c>
      <c r="Q15" s="46" t="e">
        <f t="shared" si="7"/>
        <v>#REF!</v>
      </c>
    </row>
    <row r="16" spans="1:17" s="160" customFormat="1" ht="27" customHeight="1" x14ac:dyDescent="0.25">
      <c r="A16" s="173" t="s">
        <v>33</v>
      </c>
      <c r="B16" s="170" t="s">
        <v>10</v>
      </c>
      <c r="C16" s="183" t="e">
        <f>SUM(D16:G16)</f>
        <v>#REF!</v>
      </c>
      <c r="D16" s="183" t="e">
        <f>'расчет стоимости_2025'!I15+#REF!+#REF!+#REF!</f>
        <v>#REF!</v>
      </c>
      <c r="E16" s="183" t="e">
        <f>'расчет стоимости_2025'!J15+#REF!+#REF!+#REF!</f>
        <v>#REF!</v>
      </c>
      <c r="F16" s="183" t="e">
        <f>'расчет стоимости_2025'!K15+#REF!+#REF!+#REF!</f>
        <v>#REF!</v>
      </c>
      <c r="G16" s="183" t="e">
        <f>'расчет стоимости_2025'!L15+#REF!+#REF!+#REF!</f>
        <v>#REF!</v>
      </c>
      <c r="H16" s="171" t="e">
        <f>SUM(I16:L16)</f>
        <v>#REF!</v>
      </c>
      <c r="I16" s="183" t="e">
        <f>'расчет стоимости_2025'!N15+#REF!+#REF!+#REF!</f>
        <v>#REF!</v>
      </c>
      <c r="J16" s="183" t="e">
        <f>'расчет стоимости_2025'!O15+#REF!+#REF!+#REF!</f>
        <v>#REF!</v>
      </c>
      <c r="K16" s="183" t="e">
        <f>'расчет стоимости_2025'!P15+#REF!+#REF!+#REF!</f>
        <v>#REF!</v>
      </c>
      <c r="L16" s="183" t="e">
        <f>'расчет стоимости_2025'!Q15+#REF!+#REF!+#REF!</f>
        <v>#REF!</v>
      </c>
      <c r="M16" s="171" t="e">
        <f>SUM(N16:Q16)</f>
        <v>#REF!</v>
      </c>
      <c r="N16" s="183" t="e">
        <f>'расчет стоимости_2025'!S15+#REF!+#REF!+#REF!</f>
        <v>#REF!</v>
      </c>
      <c r="O16" s="183" t="e">
        <f>'расчет стоимости_2025'!T15+#REF!+#REF!+#REF!</f>
        <v>#REF!</v>
      </c>
      <c r="P16" s="183" t="e">
        <f>'расчет стоимости_2025'!U15+#REF!+#REF!+#REF!</f>
        <v>#REF!</v>
      </c>
      <c r="Q16" s="183" t="e">
        <f>'расчет стоимости_2025'!V15+#REF!+#REF!+#REF!</f>
        <v>#REF!</v>
      </c>
    </row>
    <row r="17" spans="1:17" s="160" customFormat="1" ht="27" customHeight="1" x14ac:dyDescent="0.25">
      <c r="A17" s="173" t="s">
        <v>34</v>
      </c>
      <c r="B17" s="172" t="s">
        <v>20</v>
      </c>
      <c r="C17" s="183" t="e">
        <f>SUM(D17:G17)</f>
        <v>#REF!</v>
      </c>
      <c r="D17" s="183" t="e">
        <f>D16</f>
        <v>#REF!</v>
      </c>
      <c r="E17" s="183" t="e">
        <f>E16</f>
        <v>#REF!</v>
      </c>
      <c r="F17" s="183" t="e">
        <f>F16</f>
        <v>#REF!</v>
      </c>
      <c r="G17" s="183" t="e">
        <f>G16</f>
        <v>#REF!</v>
      </c>
      <c r="H17" s="171" t="e">
        <f>SUM(I17:L17)</f>
        <v>#REF!</v>
      </c>
      <c r="I17" s="183" t="e">
        <f>'расчет стоимости_2025'!N16+#REF!+#REF!+#REF!</f>
        <v>#REF!</v>
      </c>
      <c r="J17" s="183" t="e">
        <f>'расчет стоимости_2025'!O16+#REF!+#REF!+#REF!</f>
        <v>#REF!</v>
      </c>
      <c r="K17" s="183" t="e">
        <f>'расчет стоимости_2025'!P16+#REF!+#REF!+#REF!</f>
        <v>#REF!</v>
      </c>
      <c r="L17" s="183" t="e">
        <f>'расчет стоимости_2025'!Q16+#REF!+#REF!+#REF!</f>
        <v>#REF!</v>
      </c>
      <c r="M17" s="171" t="e">
        <f>SUM(N17:Q17)</f>
        <v>#REF!</v>
      </c>
      <c r="N17" s="183" t="e">
        <f>'расчет стоимости_2025'!S16+#REF!+#REF!+#REF!</f>
        <v>#REF!</v>
      </c>
      <c r="O17" s="183" t="e">
        <f>'расчет стоимости_2025'!T16+#REF!+#REF!+#REF!</f>
        <v>#REF!</v>
      </c>
      <c r="P17" s="183" t="e">
        <f>'расчет стоимости_2025'!U16+#REF!+#REF!+#REF!</f>
        <v>#REF!</v>
      </c>
      <c r="Q17" s="183" t="e">
        <f>'расчет стоимости_2025'!V16+#REF!+#REF!+#REF!</f>
        <v>#REF!</v>
      </c>
    </row>
    <row r="18" spans="1:17" s="160" customFormat="1" ht="27" customHeight="1" x14ac:dyDescent="0.25">
      <c r="A18" s="173" t="s">
        <v>35</v>
      </c>
      <c r="B18" s="172" t="s">
        <v>191</v>
      </c>
      <c r="C18" s="46" t="e">
        <f t="shared" ref="C18:G18" si="8">C19</f>
        <v>#REF!</v>
      </c>
      <c r="D18" s="46" t="e">
        <f t="shared" si="8"/>
        <v>#REF!</v>
      </c>
      <c r="E18" s="46" t="e">
        <f t="shared" si="8"/>
        <v>#REF!</v>
      </c>
      <c r="F18" s="46" t="e">
        <f t="shared" si="8"/>
        <v>#REF!</v>
      </c>
      <c r="G18" s="46" t="e">
        <f t="shared" si="8"/>
        <v>#REF!</v>
      </c>
      <c r="H18" s="46" t="e">
        <f>H19+H20</f>
        <v>#REF!</v>
      </c>
      <c r="I18" s="46" t="e">
        <f>I19+I20</f>
        <v>#REF!</v>
      </c>
      <c r="J18" s="46" t="e">
        <f t="shared" ref="J18" si="9">J19+J20</f>
        <v>#REF!</v>
      </c>
      <c r="K18" s="46" t="e">
        <f t="shared" ref="K18" si="10">K19+K20</f>
        <v>#REF!</v>
      </c>
      <c r="L18" s="46" t="e">
        <f t="shared" ref="L18" si="11">L19+L20</f>
        <v>#REF!</v>
      </c>
      <c r="M18" s="46" t="e">
        <f>M19+M20</f>
        <v>#REF!</v>
      </c>
      <c r="N18" s="46" t="e">
        <f>N19+N20</f>
        <v>#REF!</v>
      </c>
      <c r="O18" s="46" t="e">
        <f t="shared" ref="O18" si="12">O19+O20</f>
        <v>#REF!</v>
      </c>
      <c r="P18" s="46" t="e">
        <f t="shared" ref="P18" si="13">P19+P20</f>
        <v>#REF!</v>
      </c>
      <c r="Q18" s="46" t="e">
        <f t="shared" ref="Q18" si="14">Q19+Q20</f>
        <v>#REF!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 t="e">
        <f>SUM(D19:G19)</f>
        <v>#REF!</v>
      </c>
      <c r="D19" s="183" t="e">
        <f>D16</f>
        <v>#REF!</v>
      </c>
      <c r="E19" s="183" t="e">
        <f>E16</f>
        <v>#REF!</v>
      </c>
      <c r="F19" s="183" t="e">
        <f>F16</f>
        <v>#REF!</v>
      </c>
      <c r="G19" s="183" t="e">
        <f>G16</f>
        <v>#REF!</v>
      </c>
      <c r="H19" s="171" t="e">
        <f>SUM(I19:L19)</f>
        <v>#REF!</v>
      </c>
      <c r="I19" s="183" t="e">
        <f>'расчет стоимости_2025'!N18+#REF!+#REF!+#REF!</f>
        <v>#REF!</v>
      </c>
      <c r="J19" s="183" t="e">
        <f>'расчет стоимости_2025'!O18+#REF!+#REF!+#REF!</f>
        <v>#REF!</v>
      </c>
      <c r="K19" s="183" t="e">
        <f>'расчет стоимости_2025'!P18+#REF!+#REF!+#REF!</f>
        <v>#REF!</v>
      </c>
      <c r="L19" s="183" t="e">
        <f>'расчет стоимости_2025'!Q18+#REF!+#REF!+#REF!</f>
        <v>#REF!</v>
      </c>
      <c r="M19" s="171" t="e">
        <f>SUM(N19:Q19)</f>
        <v>#REF!</v>
      </c>
      <c r="N19" s="183" t="e">
        <f>'расчет стоимости_2025'!S18+#REF!+#REF!+#REF!</f>
        <v>#REF!</v>
      </c>
      <c r="O19" s="183" t="e">
        <f>'расчет стоимости_2025'!T18+#REF!+#REF!+#REF!</f>
        <v>#REF!</v>
      </c>
      <c r="P19" s="183" t="e">
        <f>'расчет стоимости_2025'!U18+#REF!+#REF!+#REF!</f>
        <v>#REF!</v>
      </c>
      <c r="Q19" s="183" t="e">
        <f>'расчет стоимости_2025'!V18+#REF!+#REF!+#REF!</f>
        <v>#REF!</v>
      </c>
    </row>
    <row r="20" spans="1:17" s="160" customFormat="1" ht="32.25" customHeight="1" x14ac:dyDescent="0.25">
      <c r="A20" s="173" t="s">
        <v>37</v>
      </c>
      <c r="B20" s="172" t="s">
        <v>196</v>
      </c>
      <c r="C20" s="183" t="e">
        <f>SUM(D20:G20)</f>
        <v>#REF!</v>
      </c>
      <c r="D20" s="183" t="e">
        <f>'расчет стоимости_2025'!#REF!+#REF!+#REF!+#REF!</f>
        <v>#REF!</v>
      </c>
      <c r="E20" s="183" t="e">
        <f>'расчет стоимости_2025'!#REF!+#REF!+#REF!+#REF!</f>
        <v>#REF!</v>
      </c>
      <c r="F20" s="183" t="e">
        <f>'расчет стоимости_2025'!#REF!+#REF!+#REF!+#REF!</f>
        <v>#REF!</v>
      </c>
      <c r="G20" s="183" t="e">
        <f>'расчет стоимости_2025'!#REF!+#REF!+#REF!+#REF!</f>
        <v>#REF!</v>
      </c>
      <c r="H20" s="171" t="e">
        <f>SUM(I20:L20)</f>
        <v>#REF!</v>
      </c>
      <c r="I20" s="183" t="e">
        <f>'расчет стоимости_2025'!#REF!+#REF!+#REF!+#REF!</f>
        <v>#REF!</v>
      </c>
      <c r="J20" s="183" t="e">
        <f>'расчет стоимости_2025'!#REF!+#REF!+#REF!+#REF!</f>
        <v>#REF!</v>
      </c>
      <c r="K20" s="183" t="e">
        <f>'расчет стоимости_2025'!#REF!+#REF!+#REF!+#REF!</f>
        <v>#REF!</v>
      </c>
      <c r="L20" s="183" t="e">
        <f>'расчет стоимости_2025'!#REF!+#REF!+#REF!+#REF!</f>
        <v>#REF!</v>
      </c>
      <c r="M20" s="171" t="e">
        <f>SUM(N20:Q20)</f>
        <v>#REF!</v>
      </c>
      <c r="N20" s="183" t="e">
        <f>'расчет стоимости_2025'!#REF!+#REF!+#REF!+#REF!</f>
        <v>#REF!</v>
      </c>
      <c r="O20" s="183" t="e">
        <f>'расчет стоимости_2025'!#REF!+#REF!+#REF!+#REF!</f>
        <v>#REF!</v>
      </c>
      <c r="P20" s="183" t="e">
        <f>'расчет стоимости_2025'!#REF!+#REF!+#REF!+#REF!</f>
        <v>#REF!</v>
      </c>
      <c r="Q20" s="183" t="e">
        <f>'расчет стоимости_2025'!#REF!+#REF!+#REF!+#REF!</f>
        <v>#REF!</v>
      </c>
    </row>
    <row r="21" spans="1:17" ht="27" customHeight="1" x14ac:dyDescent="0.25">
      <c r="A21" s="166" t="s">
        <v>5</v>
      </c>
      <c r="B21" s="167" t="s">
        <v>9</v>
      </c>
      <c r="C21" s="48" t="e">
        <f t="shared" ref="C21:Q21" si="15">C22+C28</f>
        <v>#REF!</v>
      </c>
      <c r="D21" s="48" t="e">
        <f t="shared" si="15"/>
        <v>#REF!</v>
      </c>
      <c r="E21" s="48" t="e">
        <f t="shared" si="15"/>
        <v>#REF!</v>
      </c>
      <c r="F21" s="48" t="e">
        <f t="shared" si="15"/>
        <v>#REF!</v>
      </c>
      <c r="G21" s="48" t="e">
        <f t="shared" si="15"/>
        <v>#REF!</v>
      </c>
      <c r="H21" s="169" t="e">
        <f t="shared" si="15"/>
        <v>#REF!</v>
      </c>
      <c r="I21" s="169" t="e">
        <f t="shared" si="15"/>
        <v>#REF!</v>
      </c>
      <c r="J21" s="169" t="e">
        <f t="shared" si="15"/>
        <v>#REF!</v>
      </c>
      <c r="K21" s="169" t="e">
        <f t="shared" si="15"/>
        <v>#REF!</v>
      </c>
      <c r="L21" s="169" t="e">
        <f t="shared" si="15"/>
        <v>#REF!</v>
      </c>
      <c r="M21" s="169" t="e">
        <f t="shared" si="15"/>
        <v>#REF!</v>
      </c>
      <c r="N21" s="169" t="e">
        <f t="shared" si="15"/>
        <v>#REF!</v>
      </c>
      <c r="O21" s="169" t="e">
        <f t="shared" si="15"/>
        <v>#REF!</v>
      </c>
      <c r="P21" s="169" t="e">
        <f t="shared" si="15"/>
        <v>#REF!</v>
      </c>
      <c r="Q21" s="169" t="e">
        <f t="shared" si="15"/>
        <v>#REF!</v>
      </c>
    </row>
    <row r="22" spans="1:17" ht="27" customHeight="1" x14ac:dyDescent="0.25">
      <c r="A22" s="166" t="s">
        <v>16</v>
      </c>
      <c r="B22" s="167" t="s">
        <v>14</v>
      </c>
      <c r="C22" s="48" t="e">
        <f>C23</f>
        <v>#REF!</v>
      </c>
      <c r="D22" s="48" t="e">
        <f>D23</f>
        <v>#REF!</v>
      </c>
      <c r="E22" s="48" t="e">
        <f>E23</f>
        <v>#REF!</v>
      </c>
      <c r="F22" s="48" t="e">
        <f>F23</f>
        <v>#REF!</v>
      </c>
      <c r="G22" s="48" t="e">
        <f>G23</f>
        <v>#REF!</v>
      </c>
      <c r="H22" s="171" t="e">
        <f t="shared" ref="H22" si="16">H23+H24+H27</f>
        <v>#REF!</v>
      </c>
      <c r="I22" s="171" t="e">
        <f t="shared" ref="I22:Q22" si="17">I23+I24+I27</f>
        <v>#REF!</v>
      </c>
      <c r="J22" s="171" t="e">
        <f t="shared" si="17"/>
        <v>#REF!</v>
      </c>
      <c r="K22" s="171" t="e">
        <f t="shared" si="17"/>
        <v>#REF!</v>
      </c>
      <c r="L22" s="171" t="e">
        <f t="shared" si="17"/>
        <v>#REF!</v>
      </c>
      <c r="M22" s="171" t="e">
        <f t="shared" si="17"/>
        <v>#REF!</v>
      </c>
      <c r="N22" s="171" t="e">
        <f t="shared" si="17"/>
        <v>#REF!</v>
      </c>
      <c r="O22" s="171" t="e">
        <f t="shared" si="17"/>
        <v>#REF!</v>
      </c>
      <c r="P22" s="171" t="e">
        <f t="shared" si="17"/>
        <v>#REF!</v>
      </c>
      <c r="Q22" s="171" t="e">
        <f t="shared" si="17"/>
        <v>#REF!</v>
      </c>
    </row>
    <row r="23" spans="1:17" s="160" customFormat="1" ht="27" customHeight="1" x14ac:dyDescent="0.25">
      <c r="A23" s="173" t="s">
        <v>38</v>
      </c>
      <c r="B23" s="170" t="s">
        <v>10</v>
      </c>
      <c r="C23" s="183" t="e">
        <f>SUM(D23:G23)</f>
        <v>#REF!</v>
      </c>
      <c r="D23" s="183" t="e">
        <f>'расчет стоимости_2025'!I21+#REF!+#REF!+#REF!</f>
        <v>#REF!</v>
      </c>
      <c r="E23" s="183" t="e">
        <f>'расчет стоимости_2025'!J21+#REF!+#REF!+#REF!</f>
        <v>#REF!</v>
      </c>
      <c r="F23" s="183" t="e">
        <f>'расчет стоимости_2025'!K21+#REF!+#REF!+#REF!</f>
        <v>#REF!</v>
      </c>
      <c r="G23" s="183" t="e">
        <f>'расчет стоимости_2025'!L21+#REF!+#REF!+#REF!</f>
        <v>#REF!</v>
      </c>
      <c r="H23" s="171" t="e">
        <f>SUM(I23:L23)</f>
        <v>#REF!</v>
      </c>
      <c r="I23" s="183" t="e">
        <f>'расчет стоимости_2025'!N21+#REF!+#REF!+#REF!</f>
        <v>#REF!</v>
      </c>
      <c r="J23" s="183" t="e">
        <f>'расчет стоимости_2025'!O21+#REF!+#REF!+#REF!</f>
        <v>#REF!</v>
      </c>
      <c r="K23" s="183" t="e">
        <f>'расчет стоимости_2025'!P21+#REF!+#REF!+#REF!</f>
        <v>#REF!</v>
      </c>
      <c r="L23" s="183" t="e">
        <f>'расчет стоимости_2025'!Q21+#REF!+#REF!+#REF!</f>
        <v>#REF!</v>
      </c>
      <c r="M23" s="171" t="e">
        <f>SUM(N23:Q23)</f>
        <v>#REF!</v>
      </c>
      <c r="N23" s="183" t="e">
        <f>'расчет стоимости_2025'!S21+#REF!+#REF!+#REF!</f>
        <v>#REF!</v>
      </c>
      <c r="O23" s="183" t="e">
        <f>'расчет стоимости_2025'!T21+#REF!+#REF!+#REF!</f>
        <v>#REF!</v>
      </c>
      <c r="P23" s="183" t="e">
        <f>'расчет стоимости_2025'!U21+#REF!+#REF!+#REF!</f>
        <v>#REF!</v>
      </c>
      <c r="Q23" s="183" t="e">
        <f>'расчет стоимости_2025'!V21+#REF!+#REF!+#REF!</f>
        <v>#REF!</v>
      </c>
    </row>
    <row r="24" spans="1:17" s="160" customFormat="1" ht="27" customHeight="1" x14ac:dyDescent="0.25">
      <c r="A24" s="173" t="s">
        <v>39</v>
      </c>
      <c r="B24" s="172" t="s">
        <v>192</v>
      </c>
      <c r="C24" s="48" t="e">
        <f t="shared" ref="C24:G24" si="18">C25</f>
        <v>#REF!</v>
      </c>
      <c r="D24" s="48">
        <f t="shared" si="18"/>
        <v>0</v>
      </c>
      <c r="E24" s="48" t="e">
        <f t="shared" si="18"/>
        <v>#REF!</v>
      </c>
      <c r="F24" s="48" t="e">
        <f t="shared" si="18"/>
        <v>#REF!</v>
      </c>
      <c r="G24" s="48">
        <f t="shared" si="18"/>
        <v>0</v>
      </c>
      <c r="H24" s="46" t="e">
        <f t="shared" ref="H24" si="19">H25+H26</f>
        <v>#REF!</v>
      </c>
      <c r="I24" s="46" t="e">
        <f>I25+I26</f>
        <v>#REF!</v>
      </c>
      <c r="J24" s="46" t="e">
        <f t="shared" ref="J24" si="20">J25+J26</f>
        <v>#REF!</v>
      </c>
      <c r="K24" s="46" t="e">
        <f t="shared" ref="K24" si="21">K25+K26</f>
        <v>#REF!</v>
      </c>
      <c r="L24" s="46" t="e">
        <f t="shared" ref="L24:M24" si="22">L25+L26</f>
        <v>#REF!</v>
      </c>
      <c r="M24" s="46" t="e">
        <f t="shared" si="22"/>
        <v>#REF!</v>
      </c>
      <c r="N24" s="46" t="e">
        <f>N25+N26</f>
        <v>#REF!</v>
      </c>
      <c r="O24" s="46" t="e">
        <f t="shared" ref="O24" si="23">O25+O26</f>
        <v>#REF!</v>
      </c>
      <c r="P24" s="46" t="e">
        <f t="shared" ref="P24" si="24">P25+P26</f>
        <v>#REF!</v>
      </c>
      <c r="Q24" s="46" t="e">
        <f t="shared" ref="Q24" si="25">Q25+Q26</f>
        <v>#REF!</v>
      </c>
    </row>
    <row r="25" spans="1:17" s="160" customFormat="1" ht="32.25" customHeight="1" x14ac:dyDescent="0.25">
      <c r="A25" s="173" t="s">
        <v>41</v>
      </c>
      <c r="B25" s="172" t="s">
        <v>188</v>
      </c>
      <c r="C25" s="183" t="e">
        <f>SUM(D25:G25)</f>
        <v>#REF!</v>
      </c>
      <c r="D25" s="183">
        <v>0</v>
      </c>
      <c r="E25" s="183" t="e">
        <f>E23</f>
        <v>#REF!</v>
      </c>
      <c r="F25" s="183" t="e">
        <f>F23</f>
        <v>#REF!</v>
      </c>
      <c r="G25" s="183">
        <v>0</v>
      </c>
      <c r="H25" s="171" t="e">
        <f>SUM(I25:L25)</f>
        <v>#REF!</v>
      </c>
      <c r="I25" s="183" t="e">
        <f>'расчет стоимости_2025'!N23+#REF!+#REF!+#REF!</f>
        <v>#REF!</v>
      </c>
      <c r="J25" s="183" t="e">
        <f>'расчет стоимости_2025'!O23+#REF!+#REF!+#REF!</f>
        <v>#REF!</v>
      </c>
      <c r="K25" s="183" t="e">
        <f>'расчет стоимости_2025'!P23+#REF!+#REF!+#REF!</f>
        <v>#REF!</v>
      </c>
      <c r="L25" s="183" t="e">
        <f>'расчет стоимости_2025'!Q23+#REF!+#REF!+#REF!</f>
        <v>#REF!</v>
      </c>
      <c r="M25" s="171" t="e">
        <f>SUM(N25:Q25)</f>
        <v>#REF!</v>
      </c>
      <c r="N25" s="183" t="e">
        <f>'расчет стоимости_2025'!S23+#REF!+#REF!+#REF!</f>
        <v>#REF!</v>
      </c>
      <c r="O25" s="183" t="e">
        <f>'расчет стоимости_2025'!T23+#REF!+#REF!+#REF!</f>
        <v>#REF!</v>
      </c>
      <c r="P25" s="183" t="e">
        <f>'расчет стоимости_2025'!U23+#REF!+#REF!+#REF!</f>
        <v>#REF!</v>
      </c>
      <c r="Q25" s="183" t="e">
        <f>'расчет стоимости_2025'!V23+#REF!+#REF!+#REF!</f>
        <v>#REF!</v>
      </c>
    </row>
    <row r="26" spans="1:17" s="160" customFormat="1" ht="32.25" customHeight="1" x14ac:dyDescent="0.25">
      <c r="A26" s="173" t="s">
        <v>42</v>
      </c>
      <c r="B26" s="172" t="s">
        <v>196</v>
      </c>
      <c r="C26" s="183" t="e">
        <f>SUM(D26:G26)</f>
        <v>#REF!</v>
      </c>
      <c r="D26" s="183" t="e">
        <f>'расчет стоимости_2025'!#REF!+#REF!+#REF!+#REF!</f>
        <v>#REF!</v>
      </c>
      <c r="E26" s="183" t="e">
        <f>'расчет стоимости_2025'!#REF!+#REF!+#REF!+#REF!</f>
        <v>#REF!</v>
      </c>
      <c r="F26" s="183" t="e">
        <f>'расчет стоимости_2025'!#REF!+#REF!+#REF!+#REF!</f>
        <v>#REF!</v>
      </c>
      <c r="G26" s="183" t="e">
        <f>'расчет стоимости_2025'!#REF!+#REF!+#REF!+#REF!</f>
        <v>#REF!</v>
      </c>
      <c r="H26" s="171" t="e">
        <f>SUM(I26:L26)</f>
        <v>#REF!</v>
      </c>
      <c r="I26" s="183" t="e">
        <f>'расчет стоимости_2025'!#REF!+#REF!+#REF!+#REF!</f>
        <v>#REF!</v>
      </c>
      <c r="J26" s="183" t="e">
        <f>'расчет стоимости_2025'!#REF!+#REF!+#REF!+#REF!</f>
        <v>#REF!</v>
      </c>
      <c r="K26" s="183" t="e">
        <f>'расчет стоимости_2025'!#REF!+#REF!+#REF!+#REF!</f>
        <v>#REF!</v>
      </c>
      <c r="L26" s="183" t="e">
        <f>'расчет стоимости_2025'!#REF!+#REF!+#REF!+#REF!</f>
        <v>#REF!</v>
      </c>
      <c r="M26" s="171" t="e">
        <f>SUM(N26:Q26)</f>
        <v>#REF!</v>
      </c>
      <c r="N26" s="183" t="e">
        <f>'расчет стоимости_2025'!#REF!+#REF!+#REF!+#REF!</f>
        <v>#REF!</v>
      </c>
      <c r="O26" s="183" t="e">
        <f>'расчет стоимости_2025'!#REF!+#REF!+#REF!+#REF!</f>
        <v>#REF!</v>
      </c>
      <c r="P26" s="183" t="e">
        <f>'расчет стоимости_2025'!#REF!+#REF!+#REF!+#REF!</f>
        <v>#REF!</v>
      </c>
      <c r="Q26" s="183" t="e">
        <f>'расчет стоимости_2025'!#REF!+#REF!+#REF!+#REF!</f>
        <v>#REF!</v>
      </c>
    </row>
    <row r="27" spans="1:17" s="160" customFormat="1" ht="27" customHeight="1" x14ac:dyDescent="0.25">
      <c r="A27" s="173" t="s">
        <v>40</v>
      </c>
      <c r="B27" s="170" t="s">
        <v>25</v>
      </c>
      <c r="C27" s="183" t="e">
        <f>SUM(D27:G27)</f>
        <v>#REF!</v>
      </c>
      <c r="D27" s="183">
        <v>0</v>
      </c>
      <c r="E27" s="183" t="e">
        <f>E25</f>
        <v>#REF!</v>
      </c>
      <c r="F27" s="183" t="e">
        <f>F25</f>
        <v>#REF!</v>
      </c>
      <c r="G27" s="183">
        <v>0</v>
      </c>
      <c r="H27" s="171" t="e">
        <f>SUM(I27:L27)</f>
        <v>#REF!</v>
      </c>
      <c r="I27" s="183" t="e">
        <f>'расчет стоимости_2025'!N24+#REF!+#REF!+#REF!</f>
        <v>#REF!</v>
      </c>
      <c r="J27" s="183" t="e">
        <f>'расчет стоимости_2025'!O24+#REF!+#REF!+#REF!</f>
        <v>#REF!</v>
      </c>
      <c r="K27" s="183" t="e">
        <f>'расчет стоимости_2025'!P24+#REF!+#REF!+#REF!</f>
        <v>#REF!</v>
      </c>
      <c r="L27" s="183" t="e">
        <f>'расчет стоимости_2025'!Q24+#REF!+#REF!+#REF!</f>
        <v>#REF!</v>
      </c>
      <c r="M27" s="171" t="e">
        <f>SUM(N27:Q27)</f>
        <v>#REF!</v>
      </c>
      <c r="N27" s="183" t="e">
        <f>'расчет стоимости_2025'!S24+#REF!+#REF!+#REF!</f>
        <v>#REF!</v>
      </c>
      <c r="O27" s="183" t="e">
        <f>'расчет стоимости_2025'!T24+#REF!+#REF!+#REF!</f>
        <v>#REF!</v>
      </c>
      <c r="P27" s="183" t="e">
        <f>'расчет стоимости_2025'!U24+#REF!+#REF!+#REF!</f>
        <v>#REF!</v>
      </c>
      <c r="Q27" s="183" t="e">
        <f>'расчет стоимости_2025'!V24+#REF!+#REF!+#REF!</f>
        <v>#REF!</v>
      </c>
    </row>
    <row r="28" spans="1:17" s="160" customFormat="1" ht="27" customHeight="1" x14ac:dyDescent="0.25">
      <c r="A28" s="173" t="s">
        <v>17</v>
      </c>
      <c r="B28" s="167" t="s">
        <v>15</v>
      </c>
      <c r="C28" s="48" t="e">
        <f>C29</f>
        <v>#REF!</v>
      </c>
      <c r="D28" s="48" t="e">
        <f>D29</f>
        <v>#REF!</v>
      </c>
      <c r="E28" s="48" t="e">
        <f>E29</f>
        <v>#REF!</v>
      </c>
      <c r="F28" s="48" t="e">
        <f>F29</f>
        <v>#REF!</v>
      </c>
      <c r="G28" s="48" t="e">
        <f>G29</f>
        <v>#REF!</v>
      </c>
      <c r="H28" s="171" t="e">
        <f t="shared" ref="H28" si="26">H29+H30+H33</f>
        <v>#REF!</v>
      </c>
      <c r="I28" s="171" t="e">
        <f t="shared" ref="I28:Q28" si="27">I29+I30+I33</f>
        <v>#REF!</v>
      </c>
      <c r="J28" s="171" t="e">
        <f t="shared" si="27"/>
        <v>#REF!</v>
      </c>
      <c r="K28" s="171" t="e">
        <f t="shared" si="27"/>
        <v>#REF!</v>
      </c>
      <c r="L28" s="171" t="e">
        <f t="shared" si="27"/>
        <v>#REF!</v>
      </c>
      <c r="M28" s="171" t="e">
        <f t="shared" si="27"/>
        <v>#REF!</v>
      </c>
      <c r="N28" s="171" t="e">
        <f t="shared" si="27"/>
        <v>#REF!</v>
      </c>
      <c r="O28" s="171" t="e">
        <f t="shared" si="27"/>
        <v>#REF!</v>
      </c>
      <c r="P28" s="171" t="e">
        <f t="shared" si="27"/>
        <v>#REF!</v>
      </c>
      <c r="Q28" s="171" t="e">
        <f t="shared" si="27"/>
        <v>#REF!</v>
      </c>
    </row>
    <row r="29" spans="1:17" s="160" customFormat="1" ht="27" customHeight="1" x14ac:dyDescent="0.25">
      <c r="A29" s="173" t="s">
        <v>43</v>
      </c>
      <c r="B29" s="170" t="s">
        <v>10</v>
      </c>
      <c r="C29" s="183" t="e">
        <f>SUM(D29:G29)</f>
        <v>#REF!</v>
      </c>
      <c r="D29" s="183" t="e">
        <f>'расчет стоимости_2025'!I26+#REF!+#REF!+#REF!</f>
        <v>#REF!</v>
      </c>
      <c r="E29" s="183" t="e">
        <f>'расчет стоимости_2025'!J26+#REF!+#REF!+#REF!</f>
        <v>#REF!</v>
      </c>
      <c r="F29" s="183" t="e">
        <f>'расчет стоимости_2025'!K26+#REF!+#REF!+#REF!</f>
        <v>#REF!</v>
      </c>
      <c r="G29" s="183" t="e">
        <f>'расчет стоимости_2025'!L26+#REF!+#REF!+#REF!</f>
        <v>#REF!</v>
      </c>
      <c r="H29" s="171" t="e">
        <f>SUM(I29:L29)</f>
        <v>#REF!</v>
      </c>
      <c r="I29" s="183" t="e">
        <f>'расчет стоимости_2025'!N26+#REF!+#REF!+#REF!</f>
        <v>#REF!</v>
      </c>
      <c r="J29" s="183" t="e">
        <f>'расчет стоимости_2025'!O26+#REF!+#REF!+#REF!</f>
        <v>#REF!</v>
      </c>
      <c r="K29" s="183" t="e">
        <f>'расчет стоимости_2025'!P26+#REF!+#REF!+#REF!</f>
        <v>#REF!</v>
      </c>
      <c r="L29" s="183" t="e">
        <f>'расчет стоимости_2025'!Q26+#REF!+#REF!+#REF!</f>
        <v>#REF!</v>
      </c>
      <c r="M29" s="171" t="e">
        <f>SUM(N29:Q29)</f>
        <v>#REF!</v>
      </c>
      <c r="N29" s="183" t="e">
        <f>'расчет стоимости_2025'!S26+#REF!+#REF!+#REF!</f>
        <v>#REF!</v>
      </c>
      <c r="O29" s="183" t="e">
        <f>'расчет стоимости_2025'!T26+#REF!+#REF!+#REF!</f>
        <v>#REF!</v>
      </c>
      <c r="P29" s="183" t="e">
        <f>'расчет стоимости_2025'!U26+#REF!+#REF!+#REF!</f>
        <v>#REF!</v>
      </c>
      <c r="Q29" s="183" t="e">
        <f>'расчет стоимости_2025'!V26+#REF!+#REF!+#REF!</f>
        <v>#REF!</v>
      </c>
    </row>
    <row r="30" spans="1:17" s="160" customFormat="1" ht="27" customHeight="1" x14ac:dyDescent="0.25">
      <c r="A30" s="173" t="s">
        <v>44</v>
      </c>
      <c r="B30" s="172" t="s">
        <v>192</v>
      </c>
      <c r="C30" s="48" t="e">
        <f t="shared" ref="C30:G30" si="28">C31</f>
        <v>#REF!</v>
      </c>
      <c r="D30" s="48">
        <f t="shared" si="28"/>
        <v>0</v>
      </c>
      <c r="E30" s="48" t="e">
        <f t="shared" si="28"/>
        <v>#REF!</v>
      </c>
      <c r="F30" s="48" t="e">
        <f t="shared" si="28"/>
        <v>#REF!</v>
      </c>
      <c r="G30" s="48">
        <f t="shared" si="28"/>
        <v>0</v>
      </c>
      <c r="H30" s="46" t="e">
        <f t="shared" ref="H30" si="29">H31+H32</f>
        <v>#REF!</v>
      </c>
      <c r="I30" s="46" t="e">
        <f>I31+I32</f>
        <v>#REF!</v>
      </c>
      <c r="J30" s="46" t="e">
        <f t="shared" ref="J30" si="30">J31+J32</f>
        <v>#REF!</v>
      </c>
      <c r="K30" s="46" t="e">
        <f t="shared" ref="K30" si="31">K31+K32</f>
        <v>#REF!</v>
      </c>
      <c r="L30" s="46" t="e">
        <f t="shared" ref="L30:M30" si="32">L31+L32</f>
        <v>#REF!</v>
      </c>
      <c r="M30" s="46" t="e">
        <f t="shared" si="32"/>
        <v>#REF!</v>
      </c>
      <c r="N30" s="46" t="e">
        <f>N31+N32</f>
        <v>#REF!</v>
      </c>
      <c r="O30" s="46" t="e">
        <f t="shared" ref="O30" si="33">O31+O32</f>
        <v>#REF!</v>
      </c>
      <c r="P30" s="46" t="e">
        <f t="shared" ref="P30" si="34">P31+P32</f>
        <v>#REF!</v>
      </c>
      <c r="Q30" s="46" t="e">
        <f t="shared" ref="Q30" si="35">Q31+Q32</f>
        <v>#REF!</v>
      </c>
    </row>
    <row r="31" spans="1:17" s="160" customFormat="1" ht="33.75" customHeight="1" x14ac:dyDescent="0.25">
      <c r="A31" s="173" t="s">
        <v>45</v>
      </c>
      <c r="B31" s="172" t="s">
        <v>188</v>
      </c>
      <c r="C31" s="183" t="e">
        <f>SUM(D31:G31)</f>
        <v>#REF!</v>
      </c>
      <c r="D31" s="183">
        <v>0</v>
      </c>
      <c r="E31" s="183" t="e">
        <f>E29</f>
        <v>#REF!</v>
      </c>
      <c r="F31" s="183" t="e">
        <f>F29</f>
        <v>#REF!</v>
      </c>
      <c r="G31" s="183">
        <v>0</v>
      </c>
      <c r="H31" s="171" t="e">
        <f>SUM(I31:L31)</f>
        <v>#REF!</v>
      </c>
      <c r="I31" s="183" t="e">
        <f>'расчет стоимости_2025'!N28+#REF!+#REF!+#REF!</f>
        <v>#REF!</v>
      </c>
      <c r="J31" s="183" t="e">
        <f>'расчет стоимости_2025'!O28+#REF!+#REF!+#REF!</f>
        <v>#REF!</v>
      </c>
      <c r="K31" s="183" t="e">
        <f>'расчет стоимости_2025'!P28+#REF!+#REF!+#REF!</f>
        <v>#REF!</v>
      </c>
      <c r="L31" s="183" t="e">
        <f>'расчет стоимости_2025'!Q28+#REF!+#REF!+#REF!</f>
        <v>#REF!</v>
      </c>
      <c r="M31" s="171" t="e">
        <f>SUM(N31:Q31)</f>
        <v>#REF!</v>
      </c>
      <c r="N31" s="183" t="e">
        <f>'расчет стоимости_2025'!S28+#REF!+#REF!+#REF!</f>
        <v>#REF!</v>
      </c>
      <c r="O31" s="183" t="e">
        <f>'расчет стоимости_2025'!T28+#REF!+#REF!+#REF!</f>
        <v>#REF!</v>
      </c>
      <c r="P31" s="183" t="e">
        <f>'расчет стоимости_2025'!U28+#REF!+#REF!+#REF!</f>
        <v>#REF!</v>
      </c>
      <c r="Q31" s="183" t="e">
        <f>'расчет стоимости_2025'!V28+#REF!+#REF!+#REF!</f>
        <v>#REF!</v>
      </c>
    </row>
    <row r="32" spans="1:17" s="160" customFormat="1" ht="33.75" customHeight="1" x14ac:dyDescent="0.25">
      <c r="A32" s="173" t="s">
        <v>46</v>
      </c>
      <c r="B32" s="172" t="s">
        <v>196</v>
      </c>
      <c r="C32" s="183" t="e">
        <f>SUM(D32:G32)</f>
        <v>#REF!</v>
      </c>
      <c r="D32" s="183" t="e">
        <f>'расчет стоимости_2025'!#REF!+#REF!+#REF!+#REF!</f>
        <v>#REF!</v>
      </c>
      <c r="E32" s="183" t="e">
        <f>'расчет стоимости_2025'!#REF!+#REF!+#REF!+#REF!</f>
        <v>#REF!</v>
      </c>
      <c r="F32" s="183" t="e">
        <f>'расчет стоимости_2025'!#REF!+#REF!+#REF!+#REF!</f>
        <v>#REF!</v>
      </c>
      <c r="G32" s="183" t="e">
        <f>'расчет стоимости_2025'!#REF!+#REF!+#REF!+#REF!</f>
        <v>#REF!</v>
      </c>
      <c r="H32" s="171" t="e">
        <f>SUM(I32:L32)</f>
        <v>#REF!</v>
      </c>
      <c r="I32" s="183" t="e">
        <f>'расчет стоимости_2025'!#REF!+#REF!+#REF!+#REF!</f>
        <v>#REF!</v>
      </c>
      <c r="J32" s="183" t="e">
        <f>'расчет стоимости_2025'!#REF!+#REF!+#REF!+#REF!</f>
        <v>#REF!</v>
      </c>
      <c r="K32" s="183" t="e">
        <f>'расчет стоимости_2025'!#REF!+#REF!+#REF!+#REF!</f>
        <v>#REF!</v>
      </c>
      <c r="L32" s="183" t="e">
        <f>'расчет стоимости_2025'!#REF!+#REF!+#REF!+#REF!</f>
        <v>#REF!</v>
      </c>
      <c r="M32" s="171" t="e">
        <f>SUM(N32:Q32)</f>
        <v>#REF!</v>
      </c>
      <c r="N32" s="183" t="e">
        <f>'расчет стоимости_2025'!#REF!+#REF!+#REF!+#REF!</f>
        <v>#REF!</v>
      </c>
      <c r="O32" s="183" t="e">
        <f>'расчет стоимости_2025'!#REF!+#REF!+#REF!+#REF!</f>
        <v>#REF!</v>
      </c>
      <c r="P32" s="183" t="e">
        <f>'расчет стоимости_2025'!#REF!+#REF!+#REF!+#REF!</f>
        <v>#REF!</v>
      </c>
      <c r="Q32" s="183" t="e">
        <f>'расчет стоимости_2025'!#REF!+#REF!+#REF!+#REF!</f>
        <v>#REF!</v>
      </c>
    </row>
    <row r="33" spans="1:26" s="160" customFormat="1" ht="27" customHeight="1" x14ac:dyDescent="0.25">
      <c r="A33" s="173" t="s">
        <v>47</v>
      </c>
      <c r="B33" s="170" t="s">
        <v>13</v>
      </c>
      <c r="C33" s="183" t="e">
        <f>SUM(D33:G33)</f>
        <v>#REF!</v>
      </c>
      <c r="D33" s="183">
        <v>0</v>
      </c>
      <c r="E33" s="183" t="e">
        <f>E29</f>
        <v>#REF!</v>
      </c>
      <c r="F33" s="183" t="e">
        <f>F29</f>
        <v>#REF!</v>
      </c>
      <c r="G33" s="183">
        <v>0</v>
      </c>
      <c r="H33" s="171" t="e">
        <f>SUM(I33:L33)</f>
        <v>#REF!</v>
      </c>
      <c r="I33" s="183" t="e">
        <f>'расчет стоимости_2025'!N29+#REF!+#REF!+#REF!</f>
        <v>#REF!</v>
      </c>
      <c r="J33" s="183" t="e">
        <f>'расчет стоимости_2025'!O29+#REF!+#REF!+#REF!</f>
        <v>#REF!</v>
      </c>
      <c r="K33" s="183" t="e">
        <f>'расчет стоимости_2025'!P29+#REF!+#REF!+#REF!</f>
        <v>#REF!</v>
      </c>
      <c r="L33" s="183" t="e">
        <f>'расчет стоимости_2025'!Q29+#REF!+#REF!+#REF!</f>
        <v>#REF!</v>
      </c>
      <c r="M33" s="171" t="e">
        <f>SUM(N33:Q33)</f>
        <v>#REF!</v>
      </c>
      <c r="N33" s="183" t="e">
        <f>'расчет стоимости_2025'!S29+#REF!+#REF!+#REF!</f>
        <v>#REF!</v>
      </c>
      <c r="O33" s="183" t="e">
        <f>'расчет стоимости_2025'!T29+#REF!+#REF!+#REF!</f>
        <v>#REF!</v>
      </c>
      <c r="P33" s="183" t="e">
        <f>'расчет стоимости_2025'!U29+#REF!+#REF!+#REF!</f>
        <v>#REF!</v>
      </c>
      <c r="Q33" s="183" t="e">
        <f>'расчет стоимости_2025'!V29+#REF!+#REF!+#REF!</f>
        <v>#REF!</v>
      </c>
    </row>
    <row r="34" spans="1:26" s="160" customFormat="1" ht="27" customHeight="1" x14ac:dyDescent="0.25">
      <c r="A34" s="166" t="s">
        <v>18</v>
      </c>
      <c r="B34" s="167" t="s">
        <v>27</v>
      </c>
      <c r="C34" s="48"/>
      <c r="D34" s="48"/>
      <c r="E34" s="48"/>
      <c r="F34" s="48"/>
      <c r="G34" s="48"/>
      <c r="H34" s="169" t="e">
        <f t="shared" ref="H34" si="36">H35+H36+H37+H38</f>
        <v>#REF!</v>
      </c>
      <c r="I34" s="169" t="e">
        <f t="shared" ref="I34:Q34" si="37">I35+I36+I37+I38</f>
        <v>#REF!</v>
      </c>
      <c r="J34" s="169" t="e">
        <f t="shared" si="37"/>
        <v>#REF!</v>
      </c>
      <c r="K34" s="169" t="e">
        <f t="shared" si="37"/>
        <v>#REF!</v>
      </c>
      <c r="L34" s="169" t="e">
        <f t="shared" si="37"/>
        <v>#REF!</v>
      </c>
      <c r="M34" s="169" t="e">
        <f t="shared" si="37"/>
        <v>#REF!</v>
      </c>
      <c r="N34" s="169" t="e">
        <f t="shared" si="37"/>
        <v>#REF!</v>
      </c>
      <c r="O34" s="169" t="e">
        <f t="shared" si="37"/>
        <v>#REF!</v>
      </c>
      <c r="P34" s="169" t="e">
        <f t="shared" si="37"/>
        <v>#REF!</v>
      </c>
      <c r="Q34" s="169" t="e">
        <f t="shared" si="37"/>
        <v>#REF!</v>
      </c>
    </row>
    <row r="35" spans="1:26" s="160" customFormat="1" ht="29.25" customHeight="1" x14ac:dyDescent="0.25">
      <c r="A35" s="173" t="s">
        <v>48</v>
      </c>
      <c r="B35" s="174" t="s">
        <v>28</v>
      </c>
      <c r="C35" s="183" t="e">
        <f>SUM(D35:G35)</f>
        <v>#REF!</v>
      </c>
      <c r="D35" s="183" t="e">
        <f>'расчет стоимости_2025'!I31+#REF!+#REF!+#REF!</f>
        <v>#REF!</v>
      </c>
      <c r="E35" s="183" t="e">
        <f>'расчет стоимости_2025'!J31+#REF!+#REF!+#REF!</f>
        <v>#REF!</v>
      </c>
      <c r="F35" s="183" t="e">
        <f>'расчет стоимости_2025'!K31+#REF!+#REF!+#REF!</f>
        <v>#REF!</v>
      </c>
      <c r="G35" s="183" t="e">
        <f>'расчет стоимости_2025'!L31+#REF!+#REF!+#REF!</f>
        <v>#REF!</v>
      </c>
      <c r="H35" s="171" t="e">
        <f>SUM(I35:L35)</f>
        <v>#REF!</v>
      </c>
      <c r="I35" s="183" t="e">
        <f>'расчет стоимости_2025'!N31+#REF!+#REF!+#REF!</f>
        <v>#REF!</v>
      </c>
      <c r="J35" s="183" t="e">
        <f>'расчет стоимости_2025'!O31+#REF!+#REF!+#REF!</f>
        <v>#REF!</v>
      </c>
      <c r="K35" s="183" t="e">
        <f>'расчет стоимости_2025'!P31+#REF!+#REF!+#REF!</f>
        <v>#REF!</v>
      </c>
      <c r="L35" s="183" t="e">
        <f>'расчет стоимости_2025'!Q31+#REF!+#REF!+#REF!</f>
        <v>#REF!</v>
      </c>
      <c r="M35" s="171" t="e">
        <f>SUM(N35:Q35)</f>
        <v>#REF!</v>
      </c>
      <c r="N35" s="183" t="e">
        <f>'расчет стоимости_2025'!S31+#REF!+#REF!+#REF!</f>
        <v>#REF!</v>
      </c>
      <c r="O35" s="183" t="e">
        <f>'расчет стоимости_2025'!T31+#REF!+#REF!+#REF!</f>
        <v>#REF!</v>
      </c>
      <c r="P35" s="183" t="e">
        <f>'расчет стоимости_2025'!U31+#REF!+#REF!+#REF!</f>
        <v>#REF!</v>
      </c>
      <c r="Q35" s="183" t="e">
        <f>'расчет стоимости_2025'!V31+#REF!+#REF!+#REF!</f>
        <v>#REF!</v>
      </c>
    </row>
    <row r="36" spans="1:26" s="160" customFormat="1" ht="27" customHeight="1" x14ac:dyDescent="0.25">
      <c r="A36" s="173" t="s">
        <v>49</v>
      </c>
      <c r="B36" s="170" t="s">
        <v>29</v>
      </c>
      <c r="C36" s="183" t="e">
        <f>SUM(D36:G36)</f>
        <v>#REF!</v>
      </c>
      <c r="D36" s="183" t="e">
        <f>'расчет стоимости_2025'!I32+#REF!+#REF!+#REF!</f>
        <v>#REF!</v>
      </c>
      <c r="E36" s="183" t="e">
        <f>'расчет стоимости_2025'!J32+#REF!+#REF!+#REF!</f>
        <v>#REF!</v>
      </c>
      <c r="F36" s="183" t="e">
        <f>'расчет стоимости_2025'!K32+#REF!+#REF!+#REF!</f>
        <v>#REF!</v>
      </c>
      <c r="G36" s="183" t="e">
        <f>'расчет стоимости_2025'!L32+#REF!+#REF!+#REF!</f>
        <v>#REF!</v>
      </c>
      <c r="H36" s="171" t="e">
        <f>SUM(I36:L36)</f>
        <v>#REF!</v>
      </c>
      <c r="I36" s="183" t="e">
        <f>'расчет стоимости_2025'!N32+#REF!+#REF!+#REF!</f>
        <v>#REF!</v>
      </c>
      <c r="J36" s="183" t="e">
        <f>'расчет стоимости_2025'!O32+#REF!+#REF!+#REF!</f>
        <v>#REF!</v>
      </c>
      <c r="K36" s="183" t="e">
        <f>'расчет стоимости_2025'!P32+#REF!+#REF!+#REF!</f>
        <v>#REF!</v>
      </c>
      <c r="L36" s="183" t="e">
        <f>'расчет стоимости_2025'!Q32+#REF!+#REF!+#REF!</f>
        <v>#REF!</v>
      </c>
      <c r="M36" s="171" t="e">
        <f>SUM(N36:Q36)</f>
        <v>#REF!</v>
      </c>
      <c r="N36" s="183" t="e">
        <f>'расчет стоимости_2025'!S32+#REF!+#REF!+#REF!</f>
        <v>#REF!</v>
      </c>
      <c r="O36" s="183" t="e">
        <f>'расчет стоимости_2025'!T32+#REF!+#REF!+#REF!</f>
        <v>#REF!</v>
      </c>
      <c r="P36" s="183" t="e">
        <f>'расчет стоимости_2025'!U32+#REF!+#REF!+#REF!</f>
        <v>#REF!</v>
      </c>
      <c r="Q36" s="183" t="e">
        <f>'расчет стоимости_2025'!V32+#REF!+#REF!+#REF!</f>
        <v>#REF!</v>
      </c>
    </row>
    <row r="37" spans="1:26" s="160" customFormat="1" ht="27" customHeight="1" x14ac:dyDescent="0.25">
      <c r="A37" s="173" t="s">
        <v>50</v>
      </c>
      <c r="B37" s="170" t="s">
        <v>30</v>
      </c>
      <c r="C37" s="183" t="e">
        <f>SUM(D37:G37)</f>
        <v>#REF!</v>
      </c>
      <c r="D37" s="183" t="e">
        <f>'расчет стоимости_2025'!I33+#REF!+#REF!+#REF!</f>
        <v>#REF!</v>
      </c>
      <c r="E37" s="183" t="e">
        <f>'расчет стоимости_2025'!J33+#REF!+#REF!+#REF!</f>
        <v>#REF!</v>
      </c>
      <c r="F37" s="183" t="e">
        <f>'расчет стоимости_2025'!K33+#REF!+#REF!+#REF!</f>
        <v>#REF!</v>
      </c>
      <c r="G37" s="183" t="e">
        <f>'расчет стоимости_2025'!L33+#REF!+#REF!+#REF!</f>
        <v>#REF!</v>
      </c>
      <c r="H37" s="171" t="e">
        <f>SUM(I37:L37)</f>
        <v>#REF!</v>
      </c>
      <c r="I37" s="183" t="e">
        <f>'расчет стоимости_2025'!N33+#REF!+#REF!+#REF!</f>
        <v>#REF!</v>
      </c>
      <c r="J37" s="183" t="e">
        <f>'расчет стоимости_2025'!O33+#REF!+#REF!+#REF!</f>
        <v>#REF!</v>
      </c>
      <c r="K37" s="183" t="e">
        <f>'расчет стоимости_2025'!P33+#REF!+#REF!+#REF!</f>
        <v>#REF!</v>
      </c>
      <c r="L37" s="183" t="e">
        <f>'расчет стоимости_2025'!Q33+#REF!+#REF!+#REF!</f>
        <v>#REF!</v>
      </c>
      <c r="M37" s="171" t="e">
        <f>SUM(N37:Q37)</f>
        <v>#REF!</v>
      </c>
      <c r="N37" s="183" t="e">
        <f>'расчет стоимости_2025'!S33+#REF!+#REF!+#REF!</f>
        <v>#REF!</v>
      </c>
      <c r="O37" s="183" t="e">
        <f>'расчет стоимости_2025'!T33+#REF!+#REF!+#REF!</f>
        <v>#REF!</v>
      </c>
      <c r="P37" s="183" t="e">
        <f>'расчет стоимости_2025'!U33+#REF!+#REF!+#REF!</f>
        <v>#REF!</v>
      </c>
      <c r="Q37" s="183" t="e">
        <f>'расчет стоимости_2025'!V33+#REF!+#REF!+#REF!</f>
        <v>#REF!</v>
      </c>
    </row>
    <row r="38" spans="1:26" s="160" customFormat="1" ht="31.5" customHeight="1" x14ac:dyDescent="0.25">
      <c r="A38" s="173" t="s">
        <v>51</v>
      </c>
      <c r="B38" s="170" t="s">
        <v>31</v>
      </c>
      <c r="C38" s="183" t="e">
        <f>SUM(D38:G38)</f>
        <v>#REF!</v>
      </c>
      <c r="D38" s="183" t="e">
        <f>'расчет стоимости_2025'!I34+#REF!+#REF!+#REF!</f>
        <v>#REF!</v>
      </c>
      <c r="E38" s="183" t="e">
        <f>'расчет стоимости_2025'!J34+#REF!+#REF!+#REF!</f>
        <v>#REF!</v>
      </c>
      <c r="F38" s="183" t="e">
        <f>'расчет стоимости_2025'!K34+#REF!+#REF!+#REF!</f>
        <v>#REF!</v>
      </c>
      <c r="G38" s="183" t="e">
        <f>'расчет стоимости_2025'!L34+#REF!+#REF!+#REF!</f>
        <v>#REF!</v>
      </c>
      <c r="H38" s="171" t="e">
        <f>SUM(I38:L38)</f>
        <v>#REF!</v>
      </c>
      <c r="I38" s="183" t="e">
        <f>'расчет стоимости_2025'!N34+#REF!+#REF!+#REF!</f>
        <v>#REF!</v>
      </c>
      <c r="J38" s="183" t="e">
        <f>'расчет стоимости_2025'!O34+#REF!+#REF!+#REF!</f>
        <v>#REF!</v>
      </c>
      <c r="K38" s="183" t="e">
        <f>'расчет стоимости_2025'!P34+#REF!+#REF!+#REF!</f>
        <v>#REF!</v>
      </c>
      <c r="L38" s="183" t="e">
        <f>'расчет стоимости_2025'!Q34+#REF!+#REF!+#REF!</f>
        <v>#REF!</v>
      </c>
      <c r="M38" s="171" t="e">
        <f>SUM(N38:Q38)</f>
        <v>#REF!</v>
      </c>
      <c r="N38" s="183" t="e">
        <f>'расчет стоимости_2025'!S34+#REF!+#REF!+#REF!</f>
        <v>#REF!</v>
      </c>
      <c r="O38" s="183" t="e">
        <f>'расчет стоимости_2025'!T34+#REF!+#REF!+#REF!</f>
        <v>#REF!</v>
      </c>
      <c r="P38" s="183" t="e">
        <f>'расчет стоимости_2025'!U34+#REF!+#REF!+#REF!</f>
        <v>#REF!</v>
      </c>
      <c r="Q38" s="183" t="e">
        <f>'расчет стоимости_2025'!V34+#REF!+#REF!+#REF!</f>
        <v>#REF!</v>
      </c>
      <c r="U38" s="160" t="s">
        <v>197</v>
      </c>
      <c r="V38" s="185"/>
      <c r="Y38" s="160" t="s">
        <v>198</v>
      </c>
    </row>
    <row r="39" spans="1:26" ht="31.5" customHeight="1" x14ac:dyDescent="0.25">
      <c r="A39" s="173"/>
      <c r="B39" s="175" t="s">
        <v>0</v>
      </c>
      <c r="C39" s="49"/>
      <c r="D39" s="49"/>
      <c r="E39" s="49"/>
      <c r="F39" s="49"/>
      <c r="G39" s="49"/>
      <c r="H39" s="177" t="e">
        <f t="shared" ref="H39" si="38">H9+H15+H21+H34</f>
        <v>#REF!</v>
      </c>
      <c r="I39" s="177" t="e">
        <f t="shared" ref="I39:Q39" si="39">I9+I15+I21+I34</f>
        <v>#REF!</v>
      </c>
      <c r="J39" s="177" t="e">
        <f t="shared" si="39"/>
        <v>#REF!</v>
      </c>
      <c r="K39" s="177" t="e">
        <f t="shared" si="39"/>
        <v>#REF!</v>
      </c>
      <c r="L39" s="177" t="e">
        <f t="shared" si="39"/>
        <v>#REF!</v>
      </c>
      <c r="M39" s="177" t="e">
        <f t="shared" si="39"/>
        <v>#REF!</v>
      </c>
      <c r="N39" s="177" t="e">
        <f t="shared" si="39"/>
        <v>#REF!</v>
      </c>
      <c r="O39" s="177" t="e">
        <f t="shared" si="39"/>
        <v>#REF!</v>
      </c>
      <c r="P39" s="177" t="e">
        <f t="shared" si="39"/>
        <v>#REF!</v>
      </c>
      <c r="Q39" s="177" t="e">
        <f t="shared" si="39"/>
        <v>#REF!</v>
      </c>
      <c r="U39" s="158">
        <v>97215669.826273948</v>
      </c>
      <c r="V39" s="184">
        <v>116658803.79152876</v>
      </c>
      <c r="Y39" s="184" t="e">
        <f>H39-U39</f>
        <v>#REF!</v>
      </c>
      <c r="Z39" s="184" t="e">
        <f>M39-V39</f>
        <v>#REF!</v>
      </c>
    </row>
    <row r="40" spans="1:26" x14ac:dyDescent="0.25">
      <c r="A40" s="180"/>
      <c r="B40" s="182" t="s">
        <v>57</v>
      </c>
      <c r="C40" s="181" t="e">
        <f>C10+C16+C23+C29</f>
        <v>#REF!</v>
      </c>
      <c r="D40" s="181"/>
      <c r="E40" s="181"/>
      <c r="F40" s="181"/>
      <c r="G40" s="181"/>
      <c r="H40" s="178" t="e">
        <f>H9+H15+H21</f>
        <v>#REF!</v>
      </c>
      <c r="I40" s="178"/>
      <c r="J40" s="178"/>
      <c r="K40" s="178"/>
      <c r="L40" s="178"/>
      <c r="M40" s="178" t="e">
        <f>M9+M15+M21</f>
        <v>#REF!</v>
      </c>
      <c r="N40" s="147"/>
      <c r="O40" s="147"/>
      <c r="P40" s="147"/>
      <c r="Q40" s="147"/>
      <c r="U40" s="158">
        <v>63811750.839350753</v>
      </c>
      <c r="V40" s="158">
        <v>76574101.007220909</v>
      </c>
      <c r="Y40" s="184" t="e">
        <f t="shared" ref="Y40:Y42" si="40">H40-U40</f>
        <v>#REF!</v>
      </c>
      <c r="Z40" s="184" t="e">
        <f t="shared" ref="Z40:Z42" si="41">M40-V40</f>
        <v>#REF!</v>
      </c>
    </row>
    <row r="41" spans="1:26" x14ac:dyDescent="0.25">
      <c r="A41" s="180"/>
      <c r="B41" s="182" t="s">
        <v>58</v>
      </c>
      <c r="C41" s="181" t="e">
        <f>C35</f>
        <v>#REF!</v>
      </c>
      <c r="D41" s="181"/>
      <c r="E41" s="181"/>
      <c r="F41" s="181"/>
      <c r="G41" s="181"/>
      <c r="H41" s="178" t="e">
        <f>H35+H36</f>
        <v>#REF!</v>
      </c>
      <c r="I41" s="178"/>
      <c r="J41" s="178"/>
      <c r="K41" s="178"/>
      <c r="L41" s="178"/>
      <c r="M41" s="178" t="e">
        <f>M35+M36</f>
        <v>#REF!</v>
      </c>
      <c r="N41" s="147"/>
      <c r="O41" s="147"/>
      <c r="P41" s="147"/>
      <c r="Q41" s="147"/>
      <c r="U41" s="158">
        <v>24063281.330215618</v>
      </c>
      <c r="V41" s="158">
        <v>28875937.596258748</v>
      </c>
      <c r="Y41" s="184" t="e">
        <f t="shared" si="40"/>
        <v>#REF!</v>
      </c>
      <c r="Z41" s="184" t="e">
        <f t="shared" si="41"/>
        <v>#REF!</v>
      </c>
    </row>
    <row r="42" spans="1:26" x14ac:dyDescent="0.25">
      <c r="A42" s="180"/>
      <c r="B42" s="182" t="s">
        <v>59</v>
      </c>
      <c r="C42" s="181" t="e">
        <f>C37</f>
        <v>#REF!</v>
      </c>
      <c r="D42" s="181"/>
      <c r="E42" s="181"/>
      <c r="F42" s="181"/>
      <c r="G42" s="181"/>
      <c r="H42" s="178" t="e">
        <f>H37+H38</f>
        <v>#REF!</v>
      </c>
      <c r="I42" s="178"/>
      <c r="J42" s="178"/>
      <c r="K42" s="178"/>
      <c r="L42" s="178"/>
      <c r="M42" s="178" t="e">
        <f>M37+M38</f>
        <v>#REF!</v>
      </c>
      <c r="N42" s="147"/>
      <c r="O42" s="147"/>
      <c r="P42" s="147"/>
      <c r="Q42" s="147"/>
      <c r="U42" s="158">
        <v>9340637.6567075793</v>
      </c>
      <c r="V42" s="158">
        <v>11208765.188049093</v>
      </c>
      <c r="Y42" s="184" t="e">
        <f t="shared" si="40"/>
        <v>#REF!</v>
      </c>
      <c r="Z42" s="184" t="e">
        <f t="shared" si="41"/>
        <v>#REF!</v>
      </c>
    </row>
    <row r="43" spans="1:26" x14ac:dyDescent="0.25">
      <c r="A43" s="163"/>
      <c r="B43" s="164"/>
    </row>
    <row r="45" spans="1:26" ht="20.25" x14ac:dyDescent="0.3">
      <c r="B45" s="143" t="s">
        <v>185</v>
      </c>
      <c r="C45" s="141"/>
      <c r="D45" s="143"/>
      <c r="E45" s="143"/>
      <c r="F45" s="41"/>
      <c r="G45" s="143"/>
      <c r="H45" s="143" t="s">
        <v>186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26" x14ac:dyDescent="0.25">
      <c r="B46" s="1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26" x14ac:dyDescent="0.25"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52" spans="8:11" x14ac:dyDescent="0.25">
      <c r="H52" s="145"/>
      <c r="I52" s="145"/>
      <c r="J52" s="145"/>
      <c r="K52" s="145"/>
    </row>
  </sheetData>
  <sheetProtection autoFilter="0"/>
  <mergeCells count="23">
    <mergeCell ref="H7:H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O7:O8"/>
    <mergeCell ref="P7:P8"/>
    <mergeCell ref="Q7:Q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scale="51" orientation="portrait" r:id="rId1"/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6" t="s">
        <v>6</v>
      </c>
      <c r="B2" s="17"/>
      <c r="C2" s="61"/>
    </row>
    <row r="3" spans="1:3" x14ac:dyDescent="0.25">
      <c r="A3" s="254" t="s">
        <v>2</v>
      </c>
      <c r="B3" s="278" t="s">
        <v>1</v>
      </c>
      <c r="C3" s="298" t="s">
        <v>61</v>
      </c>
    </row>
    <row r="4" spans="1:3" ht="30.75" customHeight="1" x14ac:dyDescent="0.25">
      <c r="A4" s="254"/>
      <c r="B4" s="279"/>
      <c r="C4" s="299"/>
    </row>
    <row r="5" spans="1:3" x14ac:dyDescent="0.25">
      <c r="A5" s="254"/>
      <c r="B5" s="280"/>
      <c r="C5" s="18" t="s">
        <v>12</v>
      </c>
    </row>
    <row r="6" spans="1:3" ht="15.75" x14ac:dyDescent="0.25">
      <c r="A6" s="20" t="s">
        <v>3</v>
      </c>
      <c r="B6" s="21" t="s">
        <v>8</v>
      </c>
      <c r="C6" s="22">
        <f>C7+C8+C10</f>
        <v>9323.1</v>
      </c>
    </row>
    <row r="7" spans="1:3" ht="15.75" x14ac:dyDescent="0.25">
      <c r="A7" s="20" t="s">
        <v>32</v>
      </c>
      <c r="B7" s="26" t="s">
        <v>10</v>
      </c>
      <c r="C7" s="52">
        <v>7222</v>
      </c>
    </row>
    <row r="8" spans="1:3" ht="15.75" x14ac:dyDescent="0.25">
      <c r="A8" s="20" t="s">
        <v>21</v>
      </c>
      <c r="B8" s="28" t="s">
        <v>20</v>
      </c>
      <c r="C8" s="52">
        <v>471.16</v>
      </c>
    </row>
    <row r="9" spans="1:3" ht="15.75" x14ac:dyDescent="0.25">
      <c r="A9" s="20" t="s">
        <v>22</v>
      </c>
      <c r="B9" s="28" t="s">
        <v>19</v>
      </c>
      <c r="C9" s="22"/>
    </row>
    <row r="10" spans="1:3" ht="31.5" x14ac:dyDescent="0.25">
      <c r="A10" s="20" t="s">
        <v>23</v>
      </c>
      <c r="B10" s="28" t="s">
        <v>53</v>
      </c>
      <c r="C10" s="52">
        <v>1629.94</v>
      </c>
    </row>
    <row r="11" spans="1:3" ht="31.5" hidden="1" x14ac:dyDescent="0.25">
      <c r="A11" s="20" t="s">
        <v>24</v>
      </c>
      <c r="B11" s="28" t="s">
        <v>52</v>
      </c>
      <c r="C11" s="52">
        <v>0</v>
      </c>
    </row>
    <row r="12" spans="1:3" ht="15.75" x14ac:dyDescent="0.25">
      <c r="A12" s="29" t="s">
        <v>4</v>
      </c>
      <c r="B12" s="21" t="s">
        <v>11</v>
      </c>
      <c r="C12" s="22">
        <f>C13+C14+C16</f>
        <v>18066.239999999998</v>
      </c>
    </row>
    <row r="13" spans="1:3" ht="15.75" x14ac:dyDescent="0.25">
      <c r="A13" s="29" t="s">
        <v>33</v>
      </c>
      <c r="B13" s="26" t="s">
        <v>10</v>
      </c>
      <c r="C13" s="52">
        <v>13887</v>
      </c>
    </row>
    <row r="14" spans="1:3" ht="15.75" x14ac:dyDescent="0.25">
      <c r="A14" s="29" t="s">
        <v>34</v>
      </c>
      <c r="B14" s="28" t="s">
        <v>20</v>
      </c>
      <c r="C14" s="52">
        <v>1253.56</v>
      </c>
    </row>
    <row r="15" spans="1:3" ht="15.75" x14ac:dyDescent="0.25">
      <c r="A15" s="29" t="s">
        <v>35</v>
      </c>
      <c r="B15" s="28" t="s">
        <v>19</v>
      </c>
      <c r="C15" s="22"/>
    </row>
    <row r="16" spans="1:3" ht="31.5" x14ac:dyDescent="0.25">
      <c r="A16" s="29" t="s">
        <v>36</v>
      </c>
      <c r="B16" s="28" t="s">
        <v>53</v>
      </c>
      <c r="C16" s="52">
        <v>2925.68</v>
      </c>
    </row>
    <row r="17" spans="1:3" ht="31.5" hidden="1" x14ac:dyDescent="0.25">
      <c r="A17" s="29" t="s">
        <v>37</v>
      </c>
      <c r="B17" s="28" t="s">
        <v>52</v>
      </c>
      <c r="C17" s="52">
        <v>0</v>
      </c>
    </row>
    <row r="18" spans="1:3" ht="15.75" x14ac:dyDescent="0.25">
      <c r="A18" s="20" t="s">
        <v>5</v>
      </c>
      <c r="B18" s="21" t="s">
        <v>9</v>
      </c>
      <c r="C18" s="31"/>
    </row>
    <row r="19" spans="1:3" ht="15.75" x14ac:dyDescent="0.25">
      <c r="A19" s="20" t="s">
        <v>16</v>
      </c>
      <c r="B19" s="21" t="s">
        <v>14</v>
      </c>
      <c r="C19" s="31">
        <f>C20+C22+C24</f>
        <v>35226.22</v>
      </c>
    </row>
    <row r="20" spans="1:3" ht="15.75" x14ac:dyDescent="0.25">
      <c r="A20" s="29" t="s">
        <v>38</v>
      </c>
      <c r="B20" s="26" t="s">
        <v>10</v>
      </c>
      <c r="C20" s="52">
        <v>13887</v>
      </c>
    </row>
    <row r="21" spans="1:3" ht="31.5" x14ac:dyDescent="0.25">
      <c r="A21" s="29" t="s">
        <v>39</v>
      </c>
      <c r="B21" s="28" t="s">
        <v>26</v>
      </c>
      <c r="C21" s="22"/>
    </row>
    <row r="22" spans="1:3" ht="31.5" x14ac:dyDescent="0.25">
      <c r="A22" s="29" t="s">
        <v>41</v>
      </c>
      <c r="B22" s="28" t="s">
        <v>53</v>
      </c>
      <c r="C22" s="52">
        <v>13524.38</v>
      </c>
    </row>
    <row r="23" spans="1:3" ht="31.5" hidden="1" x14ac:dyDescent="0.25">
      <c r="A23" s="29" t="s">
        <v>42</v>
      </c>
      <c r="B23" s="28" t="s">
        <v>52</v>
      </c>
      <c r="C23" s="52">
        <v>0</v>
      </c>
    </row>
    <row r="24" spans="1:3" ht="15.75" x14ac:dyDescent="0.25">
      <c r="A24" s="29" t="s">
        <v>40</v>
      </c>
      <c r="B24" s="26" t="s">
        <v>25</v>
      </c>
      <c r="C24" s="52">
        <v>7814.84</v>
      </c>
    </row>
    <row r="25" spans="1:3" ht="15.75" x14ac:dyDescent="0.25">
      <c r="A25" s="29" t="s">
        <v>17</v>
      </c>
      <c r="B25" s="21" t="s">
        <v>15</v>
      </c>
      <c r="C25" s="22">
        <f>C26+C28+C30</f>
        <v>37706.379999999997</v>
      </c>
    </row>
    <row r="26" spans="1:3" ht="15.75" x14ac:dyDescent="0.25">
      <c r="A26" s="29" t="s">
        <v>43</v>
      </c>
      <c r="B26" s="26" t="s">
        <v>10</v>
      </c>
      <c r="C26" s="52">
        <v>13548</v>
      </c>
    </row>
    <row r="27" spans="1:3" ht="31.5" x14ac:dyDescent="0.25">
      <c r="A27" s="29" t="s">
        <v>44</v>
      </c>
      <c r="B27" s="28" t="s">
        <v>26</v>
      </c>
      <c r="C27" s="22"/>
    </row>
    <row r="28" spans="1:3" ht="31.5" x14ac:dyDescent="0.25">
      <c r="A28" s="29" t="s">
        <v>45</v>
      </c>
      <c r="B28" s="28" t="s">
        <v>53</v>
      </c>
      <c r="C28" s="52">
        <v>13524.38</v>
      </c>
    </row>
    <row r="29" spans="1:3" ht="31.5" hidden="1" x14ac:dyDescent="0.25">
      <c r="A29" s="29" t="s">
        <v>46</v>
      </c>
      <c r="B29" s="28" t="s">
        <v>52</v>
      </c>
      <c r="C29" s="52">
        <v>0</v>
      </c>
    </row>
    <row r="30" spans="1:3" ht="31.5" x14ac:dyDescent="0.25">
      <c r="A30" s="29" t="s">
        <v>47</v>
      </c>
      <c r="B30" s="26" t="s">
        <v>13</v>
      </c>
      <c r="C30" s="52">
        <v>10634</v>
      </c>
    </row>
    <row r="31" spans="1:3" ht="15.75" x14ac:dyDescent="0.25">
      <c r="A31" s="20" t="s">
        <v>18</v>
      </c>
      <c r="B31" s="21" t="s">
        <v>27</v>
      </c>
      <c r="C31" s="22">
        <f>C32+C33+C34+C35</f>
        <v>71628.56</v>
      </c>
    </row>
    <row r="32" spans="1:3" ht="15.75" x14ac:dyDescent="0.25">
      <c r="A32" s="29" t="s">
        <v>48</v>
      </c>
      <c r="B32" s="33" t="s">
        <v>28</v>
      </c>
      <c r="C32" s="52">
        <v>49025.42</v>
      </c>
    </row>
    <row r="33" spans="1:3" ht="31.5" x14ac:dyDescent="0.25">
      <c r="A33" s="29" t="s">
        <v>49</v>
      </c>
      <c r="B33" s="26" t="s">
        <v>29</v>
      </c>
      <c r="C33" s="52">
        <v>6125.68</v>
      </c>
    </row>
    <row r="34" spans="1:3" ht="15.75" x14ac:dyDescent="0.25">
      <c r="A34" s="29" t="s">
        <v>50</v>
      </c>
      <c r="B34" s="26" t="s">
        <v>30</v>
      </c>
      <c r="C34" s="52">
        <v>14042.26</v>
      </c>
    </row>
    <row r="35" spans="1:3" ht="31.5" x14ac:dyDescent="0.25">
      <c r="A35" s="29" t="s">
        <v>51</v>
      </c>
      <c r="B35" s="26" t="s">
        <v>31</v>
      </c>
      <c r="C35" s="52">
        <v>2435.1999999999998</v>
      </c>
    </row>
    <row r="36" spans="1:3" ht="15.75" x14ac:dyDescent="0.25">
      <c r="A36" s="29"/>
      <c r="B36" s="34" t="s">
        <v>0</v>
      </c>
      <c r="C36" s="35"/>
    </row>
  </sheetData>
  <mergeCells count="3">
    <mergeCell ref="A3:A5"/>
    <mergeCell ref="B3:B5"/>
    <mergeCell ref="C3:C4"/>
  </mergeCells>
  <pageMargins left="0.25" right="0.25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AE78"/>
  <sheetViews>
    <sheetView zoomScale="120" zoomScaleNormal="120" workbookViewId="0">
      <pane xSplit="2" ySplit="8" topLeftCell="E9" activePane="bottomRight" state="frozen"/>
      <selection pane="topRight" activeCell="F1" sqref="F1"/>
      <selection pane="bottomLeft" activeCell="A9" sqref="A9"/>
      <selection pane="bottomRight" activeCell="N13" sqref="N13"/>
    </sheetView>
  </sheetViews>
  <sheetFormatPr defaultColWidth="9.140625" defaultRowHeight="15" outlineLevelRow="1" outlineLevelCol="1" x14ac:dyDescent="0.25"/>
  <cols>
    <col min="1" max="1" width="37.140625" style="7" customWidth="1"/>
    <col min="2" max="2" width="6.85546875" style="6" bestFit="1" customWidth="1" collapsed="1"/>
    <col min="3" max="3" width="6.42578125" style="7" customWidth="1"/>
    <col min="4" max="4" width="4.5703125" style="128" customWidth="1" outlineLevel="1"/>
    <col min="5" max="7" width="5" style="128" customWidth="1" outlineLevel="1"/>
    <col min="8" max="8" width="5.85546875" style="7" customWidth="1"/>
    <col min="9" max="12" width="5" style="128" customWidth="1" outlineLevel="1"/>
    <col min="13" max="13" width="6.42578125" style="7" customWidth="1"/>
    <col min="14" max="21" width="6.85546875" style="7" customWidth="1"/>
    <col min="22" max="22" width="7.140625" style="7" customWidth="1"/>
    <col min="23" max="27" width="6.85546875" style="7" customWidth="1"/>
    <col min="28" max="31" width="6.42578125" style="62" customWidth="1"/>
    <col min="32" max="16384" width="9.140625" style="7"/>
  </cols>
  <sheetData>
    <row r="1" spans="1:31" ht="12" outlineLevel="1" x14ac:dyDescent="0.2">
      <c r="A1" s="5" t="s">
        <v>62</v>
      </c>
      <c r="D1" s="7"/>
      <c r="E1" s="7"/>
      <c r="F1" s="7"/>
      <c r="G1" s="7"/>
      <c r="I1" s="7"/>
      <c r="J1" s="7"/>
      <c r="K1" s="7"/>
      <c r="L1" s="7"/>
      <c r="T1" s="62"/>
      <c r="W1" s="62"/>
      <c r="AB1" s="7"/>
      <c r="AC1" s="63" t="s">
        <v>63</v>
      </c>
      <c r="AD1" s="7"/>
      <c r="AE1" s="7"/>
    </row>
    <row r="2" spans="1:31" ht="12" outlineLevel="1" x14ac:dyDescent="0.2">
      <c r="A2" s="5" t="s">
        <v>64</v>
      </c>
      <c r="D2" s="7"/>
      <c r="E2" s="7"/>
      <c r="F2" s="7"/>
      <c r="G2" s="7"/>
      <c r="I2" s="7"/>
      <c r="J2" s="7"/>
      <c r="K2" s="7"/>
      <c r="L2" s="7"/>
      <c r="T2" s="62"/>
      <c r="U2" s="62"/>
      <c r="V2" s="62"/>
      <c r="W2" s="62"/>
      <c r="AB2" s="7"/>
      <c r="AC2" s="7"/>
      <c r="AD2" s="7"/>
      <c r="AE2" s="7"/>
    </row>
    <row r="3" spans="1:31" ht="12" outlineLevel="1" x14ac:dyDescent="0.2">
      <c r="A3" s="64"/>
      <c r="D3" s="7"/>
      <c r="E3" s="7"/>
      <c r="F3" s="7"/>
      <c r="G3" s="7"/>
      <c r="I3" s="7"/>
      <c r="J3" s="7"/>
      <c r="K3" s="7"/>
      <c r="L3" s="7"/>
      <c r="T3" s="62"/>
      <c r="U3" s="62"/>
      <c r="V3" s="62"/>
      <c r="W3" s="62"/>
      <c r="X3" s="65"/>
      <c r="AB3" s="7"/>
      <c r="AC3" s="7"/>
      <c r="AD3" s="7"/>
      <c r="AE3" s="7"/>
    </row>
    <row r="4" spans="1:31" ht="12" outlineLevel="1" x14ac:dyDescent="0.2">
      <c r="A4" s="5" t="s">
        <v>65</v>
      </c>
      <c r="D4" s="7"/>
      <c r="E4" s="7"/>
      <c r="F4" s="7"/>
      <c r="G4" s="7"/>
      <c r="I4" s="7"/>
      <c r="J4" s="7"/>
      <c r="K4" s="7"/>
      <c r="L4" s="7"/>
      <c r="M4" s="5"/>
      <c r="N4" s="5"/>
      <c r="T4" s="62"/>
      <c r="U4" s="62"/>
      <c r="V4" s="62"/>
      <c r="W4" s="62"/>
      <c r="AB4" s="7"/>
      <c r="AC4" s="7"/>
      <c r="AD4" s="7"/>
      <c r="AE4" s="7"/>
    </row>
    <row r="5" spans="1:31" s="67" customFormat="1" ht="10.5" customHeight="1" outlineLevel="1" thickBot="1" x14ac:dyDescent="0.3">
      <c r="A5" s="66"/>
    </row>
    <row r="6" spans="1:31" s="71" customFormat="1" ht="21" customHeight="1" x14ac:dyDescent="0.15">
      <c r="A6" s="68" t="s">
        <v>66</v>
      </c>
      <c r="B6" s="68" t="s">
        <v>67</v>
      </c>
      <c r="C6" s="69">
        <v>2022</v>
      </c>
      <c r="D6" s="70" t="s">
        <v>68</v>
      </c>
      <c r="E6" s="70" t="s">
        <v>69</v>
      </c>
      <c r="F6" s="70" t="s">
        <v>70</v>
      </c>
      <c r="G6" s="70" t="s">
        <v>71</v>
      </c>
      <c r="H6" s="69">
        <v>2023</v>
      </c>
      <c r="I6" s="70" t="s">
        <v>72</v>
      </c>
      <c r="J6" s="70" t="s">
        <v>73</v>
      </c>
      <c r="K6" s="70" t="s">
        <v>74</v>
      </c>
      <c r="L6" s="70" t="s">
        <v>75</v>
      </c>
      <c r="M6" s="69">
        <v>2024</v>
      </c>
      <c r="N6" s="69">
        <v>2025</v>
      </c>
      <c r="O6" s="69">
        <v>2026</v>
      </c>
      <c r="P6" s="69">
        <v>2027</v>
      </c>
      <c r="Q6" s="69">
        <v>2028</v>
      </c>
      <c r="R6" s="69">
        <v>2029</v>
      </c>
      <c r="S6" s="69">
        <v>2030</v>
      </c>
      <c r="T6" s="69">
        <v>2031</v>
      </c>
      <c r="U6" s="69">
        <v>2032</v>
      </c>
      <c r="V6" s="69">
        <v>2033</v>
      </c>
      <c r="W6" s="69">
        <v>2034</v>
      </c>
      <c r="X6" s="69">
        <v>2035</v>
      </c>
      <c r="Y6" s="69">
        <v>2036</v>
      </c>
      <c r="Z6" s="69">
        <v>2037</v>
      </c>
      <c r="AA6" s="69">
        <v>2038</v>
      </c>
      <c r="AB6" s="69">
        <v>2039</v>
      </c>
      <c r="AC6" s="69">
        <v>2040</v>
      </c>
      <c r="AD6" s="69">
        <v>2041</v>
      </c>
      <c r="AE6" s="69">
        <v>2042</v>
      </c>
    </row>
    <row r="7" spans="1:31" s="77" customFormat="1" ht="8.25" x14ac:dyDescent="0.15">
      <c r="A7" s="72"/>
      <c r="B7" s="73"/>
      <c r="C7" s="74"/>
      <c r="D7" s="75"/>
      <c r="E7" s="75"/>
      <c r="F7" s="75"/>
      <c r="G7" s="75"/>
      <c r="H7" s="74"/>
      <c r="I7" s="75"/>
      <c r="J7" s="75"/>
      <c r="K7" s="75"/>
      <c r="L7" s="75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6"/>
      <c r="AC7" s="76"/>
      <c r="AD7" s="76"/>
      <c r="AE7" s="76"/>
    </row>
    <row r="8" spans="1:31" s="82" customFormat="1" ht="8.25" x14ac:dyDescent="0.15">
      <c r="A8" s="78" t="s">
        <v>76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  <c r="AC8" s="81"/>
      <c r="AD8" s="81"/>
      <c r="AE8" s="81"/>
    </row>
    <row r="9" spans="1:31" s="88" customFormat="1" ht="8.25" x14ac:dyDescent="0.15">
      <c r="A9" s="83" t="s">
        <v>77</v>
      </c>
      <c r="B9" s="84" t="s">
        <v>78</v>
      </c>
      <c r="C9" s="85">
        <v>105</v>
      </c>
      <c r="D9" s="86">
        <v>84.09</v>
      </c>
      <c r="E9" s="86">
        <v>74</v>
      </c>
      <c r="F9" s="86">
        <v>88</v>
      </c>
      <c r="G9" s="86">
        <v>105</v>
      </c>
      <c r="H9" s="87">
        <v>104.45</v>
      </c>
      <c r="I9" s="86">
        <v>77.099999999999994</v>
      </c>
      <c r="J9" s="86">
        <v>92.47</v>
      </c>
      <c r="K9" s="86">
        <v>99.47</v>
      </c>
      <c r="L9" s="86">
        <v>104.45</v>
      </c>
      <c r="M9" s="87">
        <v>108.1</v>
      </c>
      <c r="N9" s="87">
        <v>107.5</v>
      </c>
      <c r="O9" s="87">
        <v>108.93</v>
      </c>
      <c r="P9" s="87">
        <v>110.38</v>
      </c>
      <c r="Q9" s="87">
        <v>111.85</v>
      </c>
      <c r="R9" s="87">
        <v>112</v>
      </c>
      <c r="S9" s="87">
        <v>115.71</v>
      </c>
      <c r="T9" s="87">
        <v>123.88</v>
      </c>
      <c r="U9" s="87">
        <v>131.88999999999999</v>
      </c>
      <c r="V9" s="87">
        <v>138.97</v>
      </c>
      <c r="W9" s="87">
        <v>145.21</v>
      </c>
      <c r="X9" s="87">
        <v>151.30000000000001</v>
      </c>
      <c r="Y9" s="87">
        <v>158.68</v>
      </c>
      <c r="Z9" s="87">
        <v>167.19</v>
      </c>
      <c r="AA9" s="87">
        <v>176.33</v>
      </c>
      <c r="AB9" s="87">
        <v>187.51</v>
      </c>
      <c r="AC9" s="87">
        <v>197.21</v>
      </c>
      <c r="AD9" s="87">
        <v>206.84</v>
      </c>
      <c r="AE9" s="87">
        <v>212.02</v>
      </c>
    </row>
    <row r="10" spans="1:31" s="88" customFormat="1" ht="8.25" x14ac:dyDescent="0.15">
      <c r="A10" s="83" t="s">
        <v>79</v>
      </c>
      <c r="B10" s="84" t="s">
        <v>78</v>
      </c>
      <c r="C10" s="85">
        <v>82.58</v>
      </c>
      <c r="D10" s="86">
        <v>87.4</v>
      </c>
      <c r="E10" s="86">
        <v>65.400000000000006</v>
      </c>
      <c r="F10" s="86">
        <v>81</v>
      </c>
      <c r="G10" s="86">
        <v>96.5</v>
      </c>
      <c r="H10" s="87">
        <v>88.85</v>
      </c>
      <c r="I10" s="86">
        <v>72.72</v>
      </c>
      <c r="J10" s="86">
        <v>84.79</v>
      </c>
      <c r="K10" s="86">
        <v>95.97</v>
      </c>
      <c r="L10" s="86">
        <v>101.96</v>
      </c>
      <c r="M10" s="87">
        <v>106.28</v>
      </c>
      <c r="N10" s="87">
        <v>107.8</v>
      </c>
      <c r="O10" s="87">
        <v>108.22</v>
      </c>
      <c r="P10" s="87">
        <v>109.66</v>
      </c>
      <c r="Q10" s="87">
        <v>111.12</v>
      </c>
      <c r="R10" s="87">
        <v>111.93</v>
      </c>
      <c r="S10" s="87">
        <v>113.86</v>
      </c>
      <c r="T10" s="87">
        <v>119.8</v>
      </c>
      <c r="U10" s="87">
        <v>127.89</v>
      </c>
      <c r="V10" s="87">
        <v>135.43</v>
      </c>
      <c r="W10" s="87">
        <v>142.09</v>
      </c>
      <c r="X10" s="87">
        <v>148.26</v>
      </c>
      <c r="Y10" s="87">
        <v>154.99</v>
      </c>
      <c r="Z10" s="87">
        <v>162.94</v>
      </c>
      <c r="AA10" s="87">
        <v>171.76</v>
      </c>
      <c r="AB10" s="87">
        <v>181.92</v>
      </c>
      <c r="AC10" s="87">
        <v>192.36</v>
      </c>
      <c r="AD10" s="87">
        <v>202.03</v>
      </c>
      <c r="AE10" s="87">
        <v>206.75</v>
      </c>
    </row>
    <row r="11" spans="1:31" s="88" customFormat="1" ht="8.25" x14ac:dyDescent="0.15">
      <c r="A11" s="83" t="s">
        <v>80</v>
      </c>
      <c r="B11" s="84" t="s">
        <v>78</v>
      </c>
      <c r="C11" s="85">
        <v>114.45</v>
      </c>
      <c r="D11" s="86">
        <v>93.68</v>
      </c>
      <c r="E11" s="86">
        <v>79.180000000000007</v>
      </c>
      <c r="F11" s="86">
        <v>92.4</v>
      </c>
      <c r="G11" s="86">
        <v>114.45</v>
      </c>
      <c r="H11" s="87">
        <v>119.07</v>
      </c>
      <c r="I11" s="86">
        <v>83.76</v>
      </c>
      <c r="J11" s="86">
        <v>101.72</v>
      </c>
      <c r="K11" s="86">
        <v>111.41</v>
      </c>
      <c r="L11" s="86">
        <v>119.07</v>
      </c>
      <c r="M11" s="87">
        <v>124.32</v>
      </c>
      <c r="N11" s="87">
        <v>124.06</v>
      </c>
      <c r="O11" s="87">
        <v>130.16999999999999</v>
      </c>
      <c r="P11" s="87">
        <v>136.99</v>
      </c>
      <c r="Q11" s="87">
        <v>139.82</v>
      </c>
      <c r="R11" s="87">
        <v>140</v>
      </c>
      <c r="S11" s="87">
        <v>144.63999999999999</v>
      </c>
      <c r="T11" s="87">
        <v>154.85</v>
      </c>
      <c r="U11" s="87">
        <v>164.86</v>
      </c>
      <c r="V11" s="87">
        <v>173.71</v>
      </c>
      <c r="W11" s="87">
        <v>181.51</v>
      </c>
      <c r="X11" s="87">
        <v>189.13</v>
      </c>
      <c r="Y11" s="87">
        <v>198.35</v>
      </c>
      <c r="Z11" s="87">
        <v>208.99</v>
      </c>
      <c r="AA11" s="87">
        <v>220.41</v>
      </c>
      <c r="AB11" s="87">
        <v>234.39</v>
      </c>
      <c r="AC11" s="87">
        <v>246.51</v>
      </c>
      <c r="AD11" s="87">
        <v>258.55</v>
      </c>
      <c r="AE11" s="87">
        <v>265.02999999999997</v>
      </c>
    </row>
    <row r="12" spans="1:31" s="88" customFormat="1" ht="8.25" x14ac:dyDescent="0.15">
      <c r="A12" s="83" t="s">
        <v>81</v>
      </c>
      <c r="B12" s="84" t="s">
        <v>78</v>
      </c>
      <c r="C12" s="85">
        <v>89.55</v>
      </c>
      <c r="D12" s="86">
        <v>97.65</v>
      </c>
      <c r="E12" s="86">
        <v>71.42</v>
      </c>
      <c r="F12" s="86">
        <v>85.86</v>
      </c>
      <c r="G12" s="86">
        <v>103.26</v>
      </c>
      <c r="H12" s="87">
        <v>97.91</v>
      </c>
      <c r="I12" s="86">
        <v>78.099999999999994</v>
      </c>
      <c r="J12" s="86">
        <v>92.69</v>
      </c>
      <c r="K12" s="86">
        <v>106.53</v>
      </c>
      <c r="L12" s="86">
        <v>115.22</v>
      </c>
      <c r="M12" s="87">
        <v>121.68</v>
      </c>
      <c r="N12" s="87">
        <v>124.19</v>
      </c>
      <c r="O12" s="87">
        <v>127.1</v>
      </c>
      <c r="P12" s="87">
        <v>133.56</v>
      </c>
      <c r="Q12" s="87">
        <v>138.4</v>
      </c>
      <c r="R12" s="87">
        <v>139.91</v>
      </c>
      <c r="S12" s="87">
        <v>142.32</v>
      </c>
      <c r="T12" s="87">
        <v>149.74</v>
      </c>
      <c r="U12" s="87">
        <v>159.86000000000001</v>
      </c>
      <c r="V12" s="87">
        <v>169.29</v>
      </c>
      <c r="W12" s="87">
        <v>177.61</v>
      </c>
      <c r="X12" s="87">
        <v>185.32</v>
      </c>
      <c r="Y12" s="87">
        <v>193.74</v>
      </c>
      <c r="Z12" s="87">
        <v>203.67</v>
      </c>
      <c r="AA12" s="87">
        <v>214.7</v>
      </c>
      <c r="AB12" s="87">
        <v>227.4</v>
      </c>
      <c r="AC12" s="87">
        <v>240.45</v>
      </c>
      <c r="AD12" s="87">
        <v>252.53</v>
      </c>
      <c r="AE12" s="87">
        <v>258.43</v>
      </c>
    </row>
    <row r="13" spans="1:31" s="153" customFormat="1" ht="9" x14ac:dyDescent="0.15">
      <c r="A13" s="150" t="s">
        <v>82</v>
      </c>
      <c r="B13" s="151" t="s">
        <v>83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88" customFormat="1" ht="9" x14ac:dyDescent="0.15">
      <c r="A14" s="91" t="s">
        <v>84</v>
      </c>
      <c r="B14" s="84" t="s">
        <v>83</v>
      </c>
      <c r="C14" s="89">
        <v>1.1930000000000001</v>
      </c>
      <c r="D14" s="90">
        <v>1.2490000000000001</v>
      </c>
      <c r="E14" s="90">
        <v>1.24</v>
      </c>
      <c r="F14" s="90">
        <v>1.1579999999999999</v>
      </c>
      <c r="G14" s="90">
        <v>1.125</v>
      </c>
      <c r="H14" s="89">
        <v>1.0229999999999999</v>
      </c>
      <c r="I14" s="90">
        <v>0.95</v>
      </c>
      <c r="J14" s="90">
        <v>0.97499999999999998</v>
      </c>
      <c r="K14" s="90">
        <v>1.0349999999999999</v>
      </c>
      <c r="L14" s="90">
        <v>1.1299999999999999</v>
      </c>
      <c r="M14" s="89">
        <v>1.054</v>
      </c>
      <c r="N14" s="89">
        <v>1.052</v>
      </c>
      <c r="O14" s="89">
        <v>1.0469999999999999</v>
      </c>
      <c r="P14" s="89">
        <v>1.0529999999999999</v>
      </c>
      <c r="Q14" s="89">
        <v>1.052</v>
      </c>
      <c r="R14" s="89">
        <v>1.0660000000000001</v>
      </c>
      <c r="S14" s="89">
        <v>1.087</v>
      </c>
      <c r="T14" s="89">
        <v>1.0720000000000001</v>
      </c>
      <c r="U14" s="89">
        <v>1.054</v>
      </c>
      <c r="V14" s="89">
        <v>1.0669999999999999</v>
      </c>
      <c r="W14" s="89">
        <v>1.05</v>
      </c>
      <c r="X14" s="89">
        <v>1.0580000000000001</v>
      </c>
      <c r="Y14" s="89">
        <v>1.06</v>
      </c>
      <c r="Z14" s="89">
        <v>1.0609999999999999</v>
      </c>
      <c r="AA14" s="89">
        <v>1.0649999999999999</v>
      </c>
      <c r="AB14" s="89">
        <v>1.073</v>
      </c>
      <c r="AC14" s="89">
        <v>1.0649999999999999</v>
      </c>
      <c r="AD14" s="89">
        <v>1.0629999999999999</v>
      </c>
      <c r="AE14" s="89">
        <v>1.0609999999999999</v>
      </c>
    </row>
    <row r="15" spans="1:31" s="88" customFormat="1" ht="9" x14ac:dyDescent="0.15">
      <c r="A15" s="92" t="s">
        <v>85</v>
      </c>
      <c r="B15" s="84" t="s">
        <v>83</v>
      </c>
      <c r="C15" s="89">
        <v>1.1439999999999999</v>
      </c>
      <c r="D15" s="90">
        <v>1.1830000000000001</v>
      </c>
      <c r="E15" s="90">
        <v>1.1879999999999999</v>
      </c>
      <c r="F15" s="90">
        <v>1.093</v>
      </c>
      <c r="G15" s="90">
        <v>1.1100000000000001</v>
      </c>
      <c r="H15" s="89">
        <v>1.109</v>
      </c>
      <c r="I15" s="90">
        <v>1.079</v>
      </c>
      <c r="J15" s="90">
        <v>1.1000000000000001</v>
      </c>
      <c r="K15" s="90">
        <v>1.125</v>
      </c>
      <c r="L15" s="90">
        <v>1.1299999999999999</v>
      </c>
      <c r="M15" s="89">
        <v>1.097</v>
      </c>
      <c r="N15" s="89">
        <v>1.0980000000000001</v>
      </c>
      <c r="O15" s="89">
        <v>1.0900000000000001</v>
      </c>
      <c r="P15" s="89">
        <v>1.085</v>
      </c>
      <c r="Q15" s="89">
        <v>1.083</v>
      </c>
      <c r="R15" s="89">
        <v>1.0669999999999999</v>
      </c>
      <c r="S15" s="89">
        <v>1.08</v>
      </c>
      <c r="T15" s="89">
        <v>1.087</v>
      </c>
      <c r="U15" s="89">
        <v>1.081</v>
      </c>
      <c r="V15" s="89">
        <v>1.075</v>
      </c>
      <c r="W15" s="89">
        <v>1.0660000000000001</v>
      </c>
      <c r="X15" s="89">
        <v>1.0629999999999999</v>
      </c>
      <c r="Y15" s="89">
        <v>1.07</v>
      </c>
      <c r="Z15" s="89">
        <v>1.075</v>
      </c>
      <c r="AA15" s="89">
        <v>1.0760000000000001</v>
      </c>
      <c r="AB15" s="89">
        <v>1.08</v>
      </c>
      <c r="AC15" s="89">
        <v>1.073</v>
      </c>
      <c r="AD15" s="89">
        <v>1.07</v>
      </c>
      <c r="AE15" s="89">
        <v>1.0669999999999999</v>
      </c>
    </row>
    <row r="16" spans="1:31" s="88" customFormat="1" ht="8.25" x14ac:dyDescent="0.15">
      <c r="A16" s="83" t="s">
        <v>86</v>
      </c>
      <c r="B16" s="84" t="s">
        <v>83</v>
      </c>
      <c r="C16" s="89">
        <v>1.1100000000000001</v>
      </c>
      <c r="D16" s="90">
        <v>1.08</v>
      </c>
      <c r="E16" s="90">
        <v>1.1200000000000001</v>
      </c>
      <c r="F16" s="90">
        <v>1.1200000000000001</v>
      </c>
      <c r="G16" s="90">
        <v>1.1200000000000001</v>
      </c>
      <c r="H16" s="89">
        <v>1.1140000000000001</v>
      </c>
      <c r="I16" s="90">
        <v>1.0960000000000001</v>
      </c>
      <c r="J16" s="90">
        <v>1.1400000000000001</v>
      </c>
      <c r="K16" s="90">
        <v>1.1200000000000001</v>
      </c>
      <c r="L16" s="90">
        <v>1.1000000000000001</v>
      </c>
      <c r="M16" s="89">
        <v>1.097</v>
      </c>
      <c r="N16" s="89">
        <v>1.0980000000000001</v>
      </c>
      <c r="O16" s="89">
        <v>1.0900000000000001</v>
      </c>
      <c r="P16" s="89">
        <v>1.085</v>
      </c>
      <c r="Q16" s="89">
        <v>1.083</v>
      </c>
      <c r="R16" s="89">
        <v>1.0669999999999999</v>
      </c>
      <c r="S16" s="89">
        <v>1.08</v>
      </c>
      <c r="T16" s="89">
        <v>1.087</v>
      </c>
      <c r="U16" s="89">
        <v>1.081</v>
      </c>
      <c r="V16" s="89">
        <v>1.075</v>
      </c>
      <c r="W16" s="89">
        <v>1.0660000000000001</v>
      </c>
      <c r="X16" s="89">
        <v>1.0629999999999999</v>
      </c>
      <c r="Y16" s="89">
        <v>1.07</v>
      </c>
      <c r="Z16" s="89">
        <v>1.075</v>
      </c>
      <c r="AA16" s="89">
        <v>1.0760000000000001</v>
      </c>
      <c r="AB16" s="89">
        <v>1.08</v>
      </c>
      <c r="AC16" s="89">
        <v>1.073</v>
      </c>
      <c r="AD16" s="89">
        <v>1.07</v>
      </c>
      <c r="AE16" s="89">
        <v>1.0669999999999999</v>
      </c>
    </row>
    <row r="17" spans="1:31" s="88" customFormat="1" ht="8.25" x14ac:dyDescent="0.15">
      <c r="A17" s="83" t="s">
        <v>56</v>
      </c>
      <c r="B17" s="84" t="s">
        <v>83</v>
      </c>
      <c r="C17" s="89">
        <v>1.2070000000000001</v>
      </c>
      <c r="D17" s="90">
        <v>1.1140000000000001</v>
      </c>
      <c r="E17" s="90">
        <v>1.2270000000000001</v>
      </c>
      <c r="F17" s="90">
        <v>1.2310000000000001</v>
      </c>
      <c r="G17" s="90">
        <v>1.254</v>
      </c>
      <c r="H17" s="89">
        <v>1.0980000000000001</v>
      </c>
      <c r="I17" s="90">
        <v>1.08</v>
      </c>
      <c r="J17" s="90">
        <v>1.0620000000000001</v>
      </c>
      <c r="K17" s="90">
        <v>1.0720000000000001</v>
      </c>
      <c r="L17" s="90">
        <v>1.18</v>
      </c>
      <c r="M17" s="89">
        <v>1.079</v>
      </c>
      <c r="N17" s="89">
        <v>1.0780000000000001</v>
      </c>
      <c r="O17" s="89">
        <v>1.069</v>
      </c>
      <c r="P17" s="89">
        <v>1.0680000000000001</v>
      </c>
      <c r="Q17" s="89">
        <v>1.0680000000000001</v>
      </c>
      <c r="R17" s="89">
        <v>1.0589999999999999</v>
      </c>
      <c r="S17" s="89">
        <v>1.06</v>
      </c>
      <c r="T17" s="89">
        <v>1.0609999999999999</v>
      </c>
      <c r="U17" s="89">
        <v>1.0569999999999999</v>
      </c>
      <c r="V17" s="89">
        <v>1.056</v>
      </c>
      <c r="W17" s="89">
        <v>1.0549999999999999</v>
      </c>
      <c r="X17" s="89">
        <v>1.0549999999999999</v>
      </c>
      <c r="Y17" s="89">
        <v>1.056</v>
      </c>
      <c r="Z17" s="89">
        <v>1.056</v>
      </c>
      <c r="AA17" s="89">
        <v>1.056</v>
      </c>
      <c r="AB17" s="89">
        <v>1.0569999999999999</v>
      </c>
      <c r="AC17" s="89">
        <v>1.056</v>
      </c>
      <c r="AD17" s="89">
        <v>1.056</v>
      </c>
      <c r="AE17" s="89">
        <v>1.0549999999999999</v>
      </c>
    </row>
    <row r="18" spans="1:31" s="88" customFormat="1" ht="8.25" x14ac:dyDescent="0.15">
      <c r="A18" s="83" t="s">
        <v>87</v>
      </c>
      <c r="B18" s="84" t="s">
        <v>83</v>
      </c>
      <c r="C18" s="89">
        <v>1.208</v>
      </c>
      <c r="D18" s="90">
        <v>1.1819999999999999</v>
      </c>
      <c r="E18" s="90">
        <v>1.244</v>
      </c>
      <c r="F18" s="90">
        <v>1.2050000000000001</v>
      </c>
      <c r="G18" s="90">
        <v>1.2</v>
      </c>
      <c r="H18" s="89">
        <v>1.0609999999999999</v>
      </c>
      <c r="I18" s="90">
        <v>1.0189999999999999</v>
      </c>
      <c r="J18" s="90">
        <v>1.008</v>
      </c>
      <c r="K18" s="90">
        <v>1.0580000000000001</v>
      </c>
      <c r="L18" s="90">
        <v>1.1599999999999999</v>
      </c>
      <c r="M18" s="89">
        <v>1.0669999999999999</v>
      </c>
      <c r="N18" s="89">
        <v>1.0660000000000001</v>
      </c>
      <c r="O18" s="89">
        <v>1.0580000000000001</v>
      </c>
      <c r="P18" s="89">
        <v>1.0609999999999999</v>
      </c>
      <c r="Q18" s="89">
        <v>1.0609999999999999</v>
      </c>
      <c r="R18" s="89">
        <v>1.0629999999999999</v>
      </c>
      <c r="S18" s="89">
        <v>1.073</v>
      </c>
      <c r="T18" s="89">
        <v>1.0660000000000001</v>
      </c>
      <c r="U18" s="89">
        <v>1.054</v>
      </c>
      <c r="V18" s="89">
        <v>1.0609999999999999</v>
      </c>
      <c r="W18" s="89">
        <v>1.0529999999999999</v>
      </c>
      <c r="X18" s="89">
        <v>1.056</v>
      </c>
      <c r="Y18" s="89">
        <v>1.0569999999999999</v>
      </c>
      <c r="Z18" s="89">
        <v>1.0580000000000001</v>
      </c>
      <c r="AA18" s="89">
        <v>1.06</v>
      </c>
      <c r="AB18" s="89">
        <v>1.0640000000000001</v>
      </c>
      <c r="AC18" s="89">
        <v>1.06</v>
      </c>
      <c r="AD18" s="89">
        <v>1.0589999999999999</v>
      </c>
      <c r="AE18" s="89">
        <v>1.0580000000000001</v>
      </c>
    </row>
    <row r="19" spans="1:31" s="88" customFormat="1" ht="8.25" x14ac:dyDescent="0.15">
      <c r="A19" s="83" t="s">
        <v>88</v>
      </c>
      <c r="B19" s="84" t="s">
        <v>83</v>
      </c>
      <c r="C19" s="89">
        <v>1.2290000000000001</v>
      </c>
      <c r="D19" s="90">
        <v>1.1459999999999999</v>
      </c>
      <c r="E19" s="90">
        <v>1.2389999999999999</v>
      </c>
      <c r="F19" s="90">
        <v>1.256</v>
      </c>
      <c r="G19" s="90">
        <v>1.274</v>
      </c>
      <c r="H19" s="89">
        <v>1.0780000000000001</v>
      </c>
      <c r="I19" s="90">
        <v>1.08</v>
      </c>
      <c r="J19" s="90">
        <v>1.0529999999999999</v>
      </c>
      <c r="K19" s="90">
        <v>1.0780000000000001</v>
      </c>
      <c r="L19" s="90">
        <v>1.139</v>
      </c>
      <c r="M19" s="89">
        <v>1.0820000000000001</v>
      </c>
      <c r="N19" s="89">
        <v>1.0720000000000001</v>
      </c>
      <c r="O19" s="89">
        <v>1.0680000000000001</v>
      </c>
      <c r="P19" s="89">
        <v>1.0720000000000001</v>
      </c>
      <c r="Q19" s="89">
        <v>1.075</v>
      </c>
      <c r="R19" s="89">
        <v>1.0640000000000001</v>
      </c>
      <c r="S19" s="89">
        <v>1.0640000000000001</v>
      </c>
      <c r="T19" s="89">
        <v>1.0629999999999999</v>
      </c>
      <c r="U19" s="89">
        <v>1.0580000000000001</v>
      </c>
      <c r="V19" s="89">
        <v>1.0609999999999999</v>
      </c>
      <c r="W19" s="89">
        <v>1.06</v>
      </c>
      <c r="X19" s="89">
        <v>1.0580000000000001</v>
      </c>
      <c r="Y19" s="89">
        <v>1.0580000000000001</v>
      </c>
      <c r="Z19" s="89">
        <v>1.0609999999999999</v>
      </c>
      <c r="AA19" s="89">
        <v>1.06</v>
      </c>
      <c r="AB19" s="89">
        <v>1.0580000000000001</v>
      </c>
      <c r="AC19" s="89">
        <v>1.0589999999999999</v>
      </c>
      <c r="AD19" s="89">
        <v>1.06</v>
      </c>
      <c r="AE19" s="89">
        <v>1.0589999999999999</v>
      </c>
    </row>
    <row r="20" spans="1:31" s="88" customFormat="1" ht="8.25" x14ac:dyDescent="0.15">
      <c r="A20" s="83" t="s">
        <v>89</v>
      </c>
      <c r="B20" s="84" t="s">
        <v>83</v>
      </c>
      <c r="C20" s="89">
        <v>1.2210000000000001</v>
      </c>
      <c r="D20" s="90">
        <v>1.2210000000000001</v>
      </c>
      <c r="E20" s="90">
        <v>1.2210000000000001</v>
      </c>
      <c r="F20" s="90">
        <v>1.2210000000000001</v>
      </c>
      <c r="G20" s="90">
        <v>1.2210000000000001</v>
      </c>
      <c r="H20" s="89">
        <v>1.1339999999999999</v>
      </c>
      <c r="I20" s="90">
        <v>1.1339999999999999</v>
      </c>
      <c r="J20" s="90">
        <v>1.1339999999999999</v>
      </c>
      <c r="K20" s="90">
        <v>1.1339999999999999</v>
      </c>
      <c r="L20" s="90">
        <v>1.1339999999999999</v>
      </c>
      <c r="M20" s="89">
        <v>1.0820000000000001</v>
      </c>
      <c r="N20" s="89">
        <v>1.0720000000000001</v>
      </c>
      <c r="O20" s="89">
        <v>1.0720000000000001</v>
      </c>
      <c r="P20" s="89">
        <v>1.0720000000000001</v>
      </c>
      <c r="Q20" s="89">
        <v>1.0720000000000001</v>
      </c>
      <c r="R20" s="89">
        <v>1.0629999999999999</v>
      </c>
      <c r="S20" s="89">
        <v>1.0629999999999999</v>
      </c>
      <c r="T20" s="89">
        <v>1.0629999999999999</v>
      </c>
      <c r="U20" s="89">
        <v>1.0580000000000001</v>
      </c>
      <c r="V20" s="89">
        <v>1.0580000000000001</v>
      </c>
      <c r="W20" s="89">
        <v>1.0580000000000001</v>
      </c>
      <c r="X20" s="89">
        <v>1.0580000000000001</v>
      </c>
      <c r="Y20" s="89">
        <v>1.0580000000000001</v>
      </c>
      <c r="Z20" s="89">
        <v>1.0580000000000001</v>
      </c>
      <c r="AA20" s="89">
        <v>1.0580000000000001</v>
      </c>
      <c r="AB20" s="89">
        <v>1.0580000000000001</v>
      </c>
      <c r="AC20" s="89">
        <v>1.0580000000000001</v>
      </c>
      <c r="AD20" s="89">
        <v>1.0580000000000001</v>
      </c>
      <c r="AE20" s="89">
        <v>1.0580000000000001</v>
      </c>
    </row>
    <row r="21" spans="1:31" s="82" customFormat="1" ht="9" x14ac:dyDescent="0.15">
      <c r="A21" s="78" t="s">
        <v>90</v>
      </c>
      <c r="B21" s="79"/>
      <c r="C21" s="93"/>
      <c r="D21" s="94"/>
      <c r="E21" s="94"/>
      <c r="F21" s="94"/>
      <c r="G21" s="94"/>
      <c r="H21" s="93"/>
      <c r="I21" s="94"/>
      <c r="J21" s="94"/>
      <c r="K21" s="94"/>
      <c r="L21" s="94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s="82" customFormat="1" ht="8.25" x14ac:dyDescent="0.15">
      <c r="A22" s="83" t="s">
        <v>91</v>
      </c>
      <c r="B22" s="73" t="s">
        <v>92</v>
      </c>
      <c r="C22" s="96">
        <v>0.2</v>
      </c>
      <c r="D22" s="97"/>
      <c r="E22" s="97"/>
      <c r="F22" s="97"/>
      <c r="G22" s="97"/>
      <c r="H22" s="96">
        <v>0.2</v>
      </c>
      <c r="I22" s="97"/>
      <c r="J22" s="97"/>
      <c r="K22" s="97"/>
      <c r="L22" s="97"/>
      <c r="M22" s="96">
        <v>0.2</v>
      </c>
      <c r="N22" s="96">
        <v>0.2</v>
      </c>
      <c r="O22" s="96">
        <v>0.2</v>
      </c>
      <c r="P22" s="96">
        <v>0.2</v>
      </c>
      <c r="Q22" s="96">
        <v>0.2</v>
      </c>
      <c r="R22" s="96">
        <v>0.2</v>
      </c>
      <c r="S22" s="96">
        <v>0.2</v>
      </c>
      <c r="T22" s="96">
        <v>0.2</v>
      </c>
      <c r="U22" s="96">
        <v>0.2</v>
      </c>
      <c r="V22" s="96">
        <v>0.2</v>
      </c>
      <c r="W22" s="96">
        <v>0.2</v>
      </c>
      <c r="X22" s="96">
        <v>0.2</v>
      </c>
      <c r="Y22" s="96">
        <v>0.2</v>
      </c>
      <c r="Z22" s="96">
        <v>0.2</v>
      </c>
      <c r="AA22" s="96">
        <v>0.2</v>
      </c>
      <c r="AB22" s="96">
        <v>0.2</v>
      </c>
      <c r="AC22" s="96">
        <v>0.2</v>
      </c>
      <c r="AD22" s="96">
        <v>0.2</v>
      </c>
      <c r="AE22" s="96">
        <v>0.2</v>
      </c>
    </row>
    <row r="23" spans="1:31" s="82" customFormat="1" ht="8.25" x14ac:dyDescent="0.15">
      <c r="A23" s="83" t="s">
        <v>93</v>
      </c>
      <c r="B23" s="73" t="s">
        <v>92</v>
      </c>
      <c r="C23" s="96">
        <v>0.2</v>
      </c>
      <c r="D23" s="98"/>
      <c r="E23" s="98"/>
      <c r="F23" s="98"/>
      <c r="G23" s="98"/>
      <c r="H23" s="96">
        <v>0.2</v>
      </c>
      <c r="I23" s="98"/>
      <c r="J23" s="98"/>
      <c r="K23" s="98"/>
      <c r="L23" s="98"/>
      <c r="M23" s="96">
        <v>0.2</v>
      </c>
      <c r="N23" s="96">
        <v>0.2</v>
      </c>
      <c r="O23" s="96">
        <v>0.2</v>
      </c>
      <c r="P23" s="96">
        <v>0.2</v>
      </c>
      <c r="Q23" s="96">
        <v>0.2</v>
      </c>
      <c r="R23" s="96">
        <v>0.2</v>
      </c>
      <c r="S23" s="96">
        <v>0.2</v>
      </c>
      <c r="T23" s="96">
        <v>0.2</v>
      </c>
      <c r="U23" s="96">
        <v>0.2</v>
      </c>
      <c r="V23" s="96">
        <v>0.2</v>
      </c>
      <c r="W23" s="96">
        <v>0.2</v>
      </c>
      <c r="X23" s="96">
        <v>0.2</v>
      </c>
      <c r="Y23" s="96">
        <v>0.2</v>
      </c>
      <c r="Z23" s="96">
        <v>0.2</v>
      </c>
      <c r="AA23" s="96">
        <v>0.2</v>
      </c>
      <c r="AB23" s="96">
        <v>0.2</v>
      </c>
      <c r="AC23" s="96">
        <v>0.2</v>
      </c>
      <c r="AD23" s="96">
        <v>0.2</v>
      </c>
      <c r="AE23" s="96">
        <v>0.2</v>
      </c>
    </row>
    <row r="24" spans="1:31" s="82" customFormat="1" ht="8.25" x14ac:dyDescent="0.15">
      <c r="A24" s="83" t="s">
        <v>94</v>
      </c>
      <c r="B24" s="73" t="s">
        <v>92</v>
      </c>
      <c r="C24" s="96">
        <v>2.1999999999999999E-2</v>
      </c>
      <c r="D24" s="98"/>
      <c r="E24" s="98"/>
      <c r="F24" s="98"/>
      <c r="G24" s="98"/>
      <c r="H24" s="96">
        <v>2.1999999999999999E-2</v>
      </c>
      <c r="I24" s="98"/>
      <c r="J24" s="98"/>
      <c r="K24" s="98"/>
      <c r="L24" s="98"/>
      <c r="M24" s="96">
        <v>2.1999999999999999E-2</v>
      </c>
      <c r="N24" s="96">
        <v>2.1999999999999999E-2</v>
      </c>
      <c r="O24" s="96">
        <v>2.1999999999999999E-2</v>
      </c>
      <c r="P24" s="96">
        <v>2.1999999999999999E-2</v>
      </c>
      <c r="Q24" s="96">
        <v>2.1999999999999999E-2</v>
      </c>
      <c r="R24" s="96">
        <v>2.1999999999999999E-2</v>
      </c>
      <c r="S24" s="96">
        <v>2.1999999999999999E-2</v>
      </c>
      <c r="T24" s="96">
        <v>2.1999999999999999E-2</v>
      </c>
      <c r="U24" s="96">
        <v>2.1999999999999999E-2</v>
      </c>
      <c r="V24" s="96">
        <v>2.1999999999999999E-2</v>
      </c>
      <c r="W24" s="96">
        <v>2.1999999999999999E-2</v>
      </c>
      <c r="X24" s="96">
        <v>2.1999999999999999E-2</v>
      </c>
      <c r="Y24" s="96">
        <v>2.1999999999999999E-2</v>
      </c>
      <c r="Z24" s="96">
        <v>2.1999999999999999E-2</v>
      </c>
      <c r="AA24" s="96">
        <v>2.1999999999999999E-2</v>
      </c>
      <c r="AB24" s="96">
        <v>2.1999999999999999E-2</v>
      </c>
      <c r="AC24" s="96">
        <v>2.1999999999999999E-2</v>
      </c>
      <c r="AD24" s="96">
        <v>2.1999999999999999E-2</v>
      </c>
      <c r="AE24" s="96">
        <v>2.1999999999999999E-2</v>
      </c>
    </row>
    <row r="25" spans="1:31" s="82" customFormat="1" ht="8.25" x14ac:dyDescent="0.15">
      <c r="A25" s="83" t="s">
        <v>95</v>
      </c>
      <c r="B25" s="73" t="s">
        <v>92</v>
      </c>
      <c r="C25" s="96">
        <v>0.13</v>
      </c>
      <c r="D25" s="98"/>
      <c r="E25" s="98"/>
      <c r="F25" s="98"/>
      <c r="G25" s="98"/>
      <c r="H25" s="96">
        <v>0.13</v>
      </c>
      <c r="I25" s="98"/>
      <c r="J25" s="98"/>
      <c r="K25" s="98"/>
      <c r="L25" s="98"/>
      <c r="M25" s="96">
        <v>0.13</v>
      </c>
      <c r="N25" s="96">
        <v>0.13</v>
      </c>
      <c r="O25" s="96">
        <v>0.13</v>
      </c>
      <c r="P25" s="96">
        <v>0.13</v>
      </c>
      <c r="Q25" s="96">
        <v>0.13</v>
      </c>
      <c r="R25" s="96">
        <v>0.13</v>
      </c>
      <c r="S25" s="96">
        <v>0.13</v>
      </c>
      <c r="T25" s="96">
        <v>0.13</v>
      </c>
      <c r="U25" s="96">
        <v>0.13</v>
      </c>
      <c r="V25" s="96">
        <v>0.13</v>
      </c>
      <c r="W25" s="96">
        <v>0.13</v>
      </c>
      <c r="X25" s="96">
        <v>0.13</v>
      </c>
      <c r="Y25" s="96">
        <v>0.13</v>
      </c>
      <c r="Z25" s="96">
        <v>0.13</v>
      </c>
      <c r="AA25" s="96">
        <v>0.13</v>
      </c>
      <c r="AB25" s="96">
        <v>0.13</v>
      </c>
      <c r="AC25" s="96">
        <v>0.13</v>
      </c>
      <c r="AD25" s="96">
        <v>0.13</v>
      </c>
      <c r="AE25" s="96">
        <v>0.13</v>
      </c>
    </row>
    <row r="26" spans="1:31" s="82" customFormat="1" ht="8.25" x14ac:dyDescent="0.15">
      <c r="A26" s="78" t="s">
        <v>96</v>
      </c>
      <c r="B26" s="79"/>
      <c r="C26" s="93"/>
      <c r="D26" s="99"/>
      <c r="E26" s="99"/>
      <c r="F26" s="99"/>
      <c r="G26" s="99"/>
      <c r="H26" s="93"/>
      <c r="I26" s="99"/>
      <c r="J26" s="99"/>
      <c r="K26" s="99"/>
      <c r="L26" s="9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27" spans="1:31" s="88" customFormat="1" ht="8.25" x14ac:dyDescent="0.15">
      <c r="A27" s="83" t="s">
        <v>97</v>
      </c>
      <c r="B27" s="84" t="s">
        <v>98</v>
      </c>
      <c r="C27" s="100">
        <v>1.0840000000000001</v>
      </c>
      <c r="D27" s="101">
        <v>1.117</v>
      </c>
      <c r="E27" s="101">
        <v>1.0920000000000001</v>
      </c>
      <c r="F27" s="101">
        <v>1.06</v>
      </c>
      <c r="G27" s="101">
        <v>1.07</v>
      </c>
      <c r="H27" s="100">
        <v>1.1020000000000001</v>
      </c>
      <c r="I27" s="101">
        <v>1.0740000000000001</v>
      </c>
      <c r="J27" s="101">
        <v>1.093</v>
      </c>
      <c r="K27" s="101">
        <v>1.1100000000000001</v>
      </c>
      <c r="L27" s="101">
        <v>1.1299999999999999</v>
      </c>
      <c r="M27" s="100">
        <v>1.145</v>
      </c>
      <c r="N27" s="100">
        <v>1.1519999999999999</v>
      </c>
      <c r="O27" s="89">
        <v>1.175</v>
      </c>
      <c r="P27" s="89">
        <v>1.218</v>
      </c>
      <c r="Q27" s="89">
        <v>1.246</v>
      </c>
      <c r="R27" s="89">
        <v>1.25</v>
      </c>
      <c r="S27" s="89">
        <v>1.25</v>
      </c>
      <c r="T27" s="89">
        <v>1.25</v>
      </c>
      <c r="U27" s="89">
        <v>1.25</v>
      </c>
      <c r="V27" s="89">
        <v>1.25</v>
      </c>
      <c r="W27" s="89">
        <v>1.25</v>
      </c>
      <c r="X27" s="89">
        <v>1.25</v>
      </c>
      <c r="Y27" s="89">
        <v>1.25</v>
      </c>
      <c r="Z27" s="89">
        <v>1.25</v>
      </c>
      <c r="AA27" s="89">
        <v>1.25</v>
      </c>
      <c r="AB27" s="89">
        <v>1.25</v>
      </c>
      <c r="AC27" s="89">
        <v>1.25</v>
      </c>
      <c r="AD27" s="89">
        <v>1.25</v>
      </c>
      <c r="AE27" s="89">
        <v>1.25</v>
      </c>
    </row>
    <row r="28" spans="1:31" s="88" customFormat="1" ht="8.25" x14ac:dyDescent="0.15">
      <c r="A28" s="83" t="s">
        <v>99</v>
      </c>
      <c r="B28" s="84" t="s">
        <v>83</v>
      </c>
      <c r="C28" s="89">
        <v>1.08</v>
      </c>
      <c r="D28" s="90">
        <v>1.0820000000000001</v>
      </c>
      <c r="E28" s="90">
        <v>1.081</v>
      </c>
      <c r="F28" s="90">
        <v>1.085</v>
      </c>
      <c r="G28" s="90">
        <v>1.0720000000000001</v>
      </c>
      <c r="H28" s="89">
        <v>1.052</v>
      </c>
      <c r="I28" s="90">
        <v>1.056</v>
      </c>
      <c r="J28" s="90">
        <v>1.056</v>
      </c>
      <c r="K28" s="90">
        <v>1.0489999999999999</v>
      </c>
      <c r="L28" s="90">
        <v>1.0469999999999999</v>
      </c>
      <c r="M28" s="89">
        <v>1.0349999999999999</v>
      </c>
      <c r="N28" s="89">
        <v>1.03</v>
      </c>
      <c r="O28" s="89">
        <v>1.02</v>
      </c>
      <c r="P28" s="89">
        <v>1.02</v>
      </c>
      <c r="Q28" s="89">
        <v>1.0209999999999999</v>
      </c>
      <c r="R28" s="89">
        <v>1.0209999999999999</v>
      </c>
      <c r="S28" s="89">
        <v>1.0209999999999999</v>
      </c>
      <c r="T28" s="89">
        <v>1.0209999999999999</v>
      </c>
      <c r="U28" s="89">
        <v>1.0209999999999999</v>
      </c>
      <c r="V28" s="89">
        <v>1.0209999999999999</v>
      </c>
      <c r="W28" s="89">
        <v>1.0209999999999999</v>
      </c>
      <c r="X28" s="89">
        <v>1.0209999999999999</v>
      </c>
      <c r="Y28" s="89">
        <v>1.0209999999999999</v>
      </c>
      <c r="Z28" s="89">
        <v>1.0209999999999999</v>
      </c>
      <c r="AA28" s="89">
        <v>1.0209999999999999</v>
      </c>
      <c r="AB28" s="89">
        <v>1.0209999999999999</v>
      </c>
      <c r="AC28" s="89">
        <v>1.0209999999999999</v>
      </c>
      <c r="AD28" s="89">
        <v>1.0209999999999999</v>
      </c>
      <c r="AE28" s="89">
        <v>1.0209999999999999</v>
      </c>
    </row>
    <row r="29" spans="1:31" s="88" customFormat="1" ht="8.25" x14ac:dyDescent="0.15">
      <c r="A29" s="83" t="s">
        <v>100</v>
      </c>
      <c r="B29" s="84" t="s">
        <v>83</v>
      </c>
      <c r="C29" s="89">
        <v>1.0669999999999999</v>
      </c>
      <c r="D29" s="90">
        <v>1.0609999999999999</v>
      </c>
      <c r="E29" s="90">
        <v>1.075</v>
      </c>
      <c r="F29" s="90">
        <v>1.0720000000000001</v>
      </c>
      <c r="G29" s="90">
        <v>1.06</v>
      </c>
      <c r="H29" s="89">
        <v>1.0620000000000001</v>
      </c>
      <c r="I29" s="90">
        <v>1.083</v>
      </c>
      <c r="J29" s="90">
        <v>1.0680000000000001</v>
      </c>
      <c r="K29" s="90">
        <v>1.056</v>
      </c>
      <c r="L29" s="90">
        <v>1.0409999999999999</v>
      </c>
      <c r="M29" s="89">
        <v>1.04</v>
      </c>
      <c r="N29" s="89">
        <v>1.0349999999999999</v>
      </c>
      <c r="O29" s="89">
        <v>1.02</v>
      </c>
      <c r="P29" s="89">
        <v>1.02</v>
      </c>
      <c r="Q29" s="89">
        <v>1.018</v>
      </c>
      <c r="R29" s="89">
        <v>1.018</v>
      </c>
      <c r="S29" s="89">
        <v>1.018</v>
      </c>
      <c r="T29" s="89">
        <v>1.018</v>
      </c>
      <c r="U29" s="89">
        <v>1.018</v>
      </c>
      <c r="V29" s="89">
        <v>1.018</v>
      </c>
      <c r="W29" s="89">
        <v>1.018</v>
      </c>
      <c r="X29" s="89">
        <v>1.018</v>
      </c>
      <c r="Y29" s="89">
        <v>1.018</v>
      </c>
      <c r="Z29" s="89">
        <v>1.018</v>
      </c>
      <c r="AA29" s="89">
        <v>1.018</v>
      </c>
      <c r="AB29" s="89">
        <v>1.018</v>
      </c>
      <c r="AC29" s="89">
        <v>1.018</v>
      </c>
      <c r="AD29" s="89">
        <v>1.018</v>
      </c>
      <c r="AE29" s="89">
        <v>1.018</v>
      </c>
    </row>
    <row r="30" spans="1:31" s="88" customFormat="1" ht="8.25" x14ac:dyDescent="0.15">
      <c r="A30" s="83" t="s">
        <v>101</v>
      </c>
      <c r="B30" s="84" t="s">
        <v>83</v>
      </c>
      <c r="C30" s="100">
        <v>1.2130000000000001</v>
      </c>
      <c r="D30" s="90">
        <v>1.2536835361947469</v>
      </c>
      <c r="E30" s="90">
        <v>1.2605834373866265</v>
      </c>
      <c r="F30" s="90">
        <v>1.2099397665430449</v>
      </c>
      <c r="G30" s="90">
        <v>1.1281867272464632</v>
      </c>
      <c r="H30" s="100">
        <v>1.0337499999999999</v>
      </c>
      <c r="I30" s="90">
        <v>1.03</v>
      </c>
      <c r="J30" s="90">
        <v>1.0349999999999999</v>
      </c>
      <c r="K30" s="90">
        <v>1.0349999999999999</v>
      </c>
      <c r="L30" s="90">
        <v>1.0349999999999999</v>
      </c>
      <c r="M30" s="100">
        <v>1.03</v>
      </c>
      <c r="N30" s="100">
        <v>1.02</v>
      </c>
      <c r="O30" s="100">
        <v>1.0089999999999999</v>
      </c>
      <c r="P30" s="100">
        <v>1.0129999999999999</v>
      </c>
      <c r="Q30" s="100">
        <v>1.0129999999999999</v>
      </c>
      <c r="R30" s="100">
        <v>1.0149999999999999</v>
      </c>
      <c r="S30" s="100">
        <v>1.01</v>
      </c>
      <c r="T30" s="100">
        <v>1.02</v>
      </c>
      <c r="U30" s="100">
        <v>1.0069999999999999</v>
      </c>
      <c r="V30" s="100">
        <v>1.016</v>
      </c>
      <c r="W30" s="100">
        <v>1.01</v>
      </c>
      <c r="X30" s="100">
        <v>1.0129999999999999</v>
      </c>
      <c r="Y30" s="100">
        <v>1.0149999999999999</v>
      </c>
      <c r="Z30" s="100">
        <v>1.0149999999999999</v>
      </c>
      <c r="AA30" s="100">
        <v>1.018</v>
      </c>
      <c r="AB30" s="100">
        <v>1.02</v>
      </c>
      <c r="AC30" s="100">
        <v>1.018</v>
      </c>
      <c r="AD30" s="100">
        <v>1.0169999999999999</v>
      </c>
      <c r="AE30" s="100">
        <v>1.022</v>
      </c>
    </row>
    <row r="31" spans="1:31" s="88" customFormat="1" ht="8.25" x14ac:dyDescent="0.15">
      <c r="A31" s="83" t="s">
        <v>102</v>
      </c>
      <c r="B31" s="84"/>
      <c r="C31" s="87">
        <v>3.19</v>
      </c>
      <c r="D31" s="102">
        <v>2.25</v>
      </c>
      <c r="E31" s="102">
        <v>3</v>
      </c>
      <c r="F31" s="102">
        <v>3.5</v>
      </c>
      <c r="G31" s="102">
        <v>4</v>
      </c>
      <c r="H31" s="87">
        <v>4.8099999999999996</v>
      </c>
      <c r="I31" s="102">
        <v>3.75</v>
      </c>
      <c r="J31" s="102">
        <v>4</v>
      </c>
      <c r="K31" s="102">
        <v>5.5</v>
      </c>
      <c r="L31" s="102">
        <v>6</v>
      </c>
      <c r="M31" s="87">
        <v>6</v>
      </c>
      <c r="N31" s="87">
        <v>5.5</v>
      </c>
      <c r="O31" s="87">
        <v>5</v>
      </c>
      <c r="P31" s="87">
        <v>4.0999999999999996</v>
      </c>
      <c r="Q31" s="87">
        <v>4.1500000000000004</v>
      </c>
      <c r="R31" s="87">
        <v>4.1500000000000004</v>
      </c>
      <c r="S31" s="87">
        <v>4.1500000000000004</v>
      </c>
      <c r="T31" s="87">
        <v>4.1500000000000004</v>
      </c>
      <c r="U31" s="87">
        <v>4.1500000000000004</v>
      </c>
      <c r="V31" s="87">
        <v>4.1500000000000004</v>
      </c>
      <c r="W31" s="87">
        <v>4.1500000000000004</v>
      </c>
      <c r="X31" s="87">
        <v>4.1500000000000004</v>
      </c>
      <c r="Y31" s="87">
        <v>4.1500000000000004</v>
      </c>
      <c r="Z31" s="87">
        <v>4.1500000000000004</v>
      </c>
      <c r="AA31" s="87">
        <v>4.1500000000000004</v>
      </c>
      <c r="AB31" s="87">
        <v>4.1500000000000004</v>
      </c>
      <c r="AC31" s="87">
        <v>4.1500000000000004</v>
      </c>
      <c r="AD31" s="87">
        <v>4.1500000000000004</v>
      </c>
      <c r="AE31" s="87">
        <v>4.1500000000000004</v>
      </c>
    </row>
    <row r="32" spans="1:31" s="82" customFormat="1" ht="8.25" x14ac:dyDescent="0.15">
      <c r="A32" s="83" t="s">
        <v>103</v>
      </c>
      <c r="B32" s="73" t="s">
        <v>92</v>
      </c>
      <c r="C32" s="87">
        <v>1.41</v>
      </c>
      <c r="D32" s="102">
        <v>0.28999999999999998</v>
      </c>
      <c r="E32" s="102">
        <v>0.83</v>
      </c>
      <c r="F32" s="102">
        <v>1.75</v>
      </c>
      <c r="G32" s="102">
        <v>2.75</v>
      </c>
      <c r="H32" s="87">
        <v>5.3</v>
      </c>
      <c r="I32" s="102">
        <v>4.46</v>
      </c>
      <c r="J32" s="102">
        <v>5.25</v>
      </c>
      <c r="K32" s="102">
        <v>5.5</v>
      </c>
      <c r="L32" s="102">
        <v>6</v>
      </c>
      <c r="M32" s="87">
        <v>6.5</v>
      </c>
      <c r="N32" s="87">
        <v>5.5</v>
      </c>
      <c r="O32" s="87">
        <v>4.5</v>
      </c>
      <c r="P32" s="87">
        <v>4</v>
      </c>
      <c r="Q32" s="87">
        <v>4</v>
      </c>
      <c r="R32" s="87">
        <v>4</v>
      </c>
      <c r="S32" s="87">
        <v>4</v>
      </c>
      <c r="T32" s="87">
        <v>4</v>
      </c>
      <c r="U32" s="87">
        <v>4</v>
      </c>
      <c r="V32" s="87">
        <v>4</v>
      </c>
      <c r="W32" s="87">
        <v>4</v>
      </c>
      <c r="X32" s="87">
        <v>4</v>
      </c>
      <c r="Y32" s="87">
        <v>4</v>
      </c>
      <c r="Z32" s="87">
        <v>4</v>
      </c>
      <c r="AA32" s="87">
        <v>4</v>
      </c>
      <c r="AB32" s="87">
        <v>4</v>
      </c>
      <c r="AC32" s="87">
        <v>4</v>
      </c>
      <c r="AD32" s="87">
        <v>4</v>
      </c>
      <c r="AE32" s="87">
        <v>4</v>
      </c>
    </row>
    <row r="33" spans="1:31" s="82" customFormat="1" ht="8.25" x14ac:dyDescent="0.15">
      <c r="A33" s="83" t="s">
        <v>104</v>
      </c>
      <c r="B33" s="73" t="s">
        <v>92</v>
      </c>
      <c r="C33" s="87">
        <v>1.29</v>
      </c>
      <c r="D33" s="102">
        <v>0.17</v>
      </c>
      <c r="E33" s="102">
        <v>0.71</v>
      </c>
      <c r="F33" s="102">
        <v>1.63</v>
      </c>
      <c r="G33" s="102">
        <v>2.63</v>
      </c>
      <c r="H33" s="87">
        <v>5.18</v>
      </c>
      <c r="I33" s="102">
        <v>4.34</v>
      </c>
      <c r="J33" s="102">
        <v>5.13</v>
      </c>
      <c r="K33" s="102">
        <v>5.38</v>
      </c>
      <c r="L33" s="102">
        <v>5.88</v>
      </c>
      <c r="M33" s="87">
        <v>6.38</v>
      </c>
      <c r="N33" s="87">
        <v>5.38</v>
      </c>
      <c r="O33" s="87">
        <v>4.38</v>
      </c>
      <c r="P33" s="87">
        <v>3.88</v>
      </c>
      <c r="Q33" s="87">
        <v>3.88</v>
      </c>
      <c r="R33" s="87">
        <v>3.88</v>
      </c>
      <c r="S33" s="87">
        <v>3.88</v>
      </c>
      <c r="T33" s="87">
        <v>3.88</v>
      </c>
      <c r="U33" s="87">
        <v>3.88</v>
      </c>
      <c r="V33" s="87">
        <v>3.88</v>
      </c>
      <c r="W33" s="87">
        <v>3.88</v>
      </c>
      <c r="X33" s="87">
        <v>3.88</v>
      </c>
      <c r="Y33" s="87">
        <v>3.88</v>
      </c>
      <c r="Z33" s="87">
        <v>3.88</v>
      </c>
      <c r="AA33" s="87">
        <v>3.88</v>
      </c>
      <c r="AB33" s="87">
        <v>3.88</v>
      </c>
      <c r="AC33" s="87">
        <v>3.88</v>
      </c>
      <c r="AD33" s="87">
        <v>3.88</v>
      </c>
      <c r="AE33" s="87">
        <v>3.88</v>
      </c>
    </row>
    <row r="34" spans="1:31" s="82" customFormat="1" ht="8.25" x14ac:dyDescent="0.15">
      <c r="A34" s="83" t="s">
        <v>105</v>
      </c>
      <c r="B34" s="73" t="s">
        <v>92</v>
      </c>
      <c r="C34" s="87">
        <v>-0.26</v>
      </c>
      <c r="D34" s="102">
        <v>-0.53</v>
      </c>
      <c r="E34" s="102">
        <v>-0.51</v>
      </c>
      <c r="F34" s="102">
        <v>0</v>
      </c>
      <c r="G34" s="102">
        <v>0</v>
      </c>
      <c r="H34" s="87">
        <v>4.1399999999999997</v>
      </c>
      <c r="I34" s="102">
        <v>3.5</v>
      </c>
      <c r="J34" s="102">
        <v>4.0999999999999996</v>
      </c>
      <c r="K34" s="102">
        <v>3.85</v>
      </c>
      <c r="L34" s="102">
        <v>5.0999999999999996</v>
      </c>
      <c r="M34" s="87">
        <v>5.73</v>
      </c>
      <c r="N34" s="87">
        <v>4.5999999999999996</v>
      </c>
      <c r="O34" s="87">
        <v>3.1</v>
      </c>
      <c r="P34" s="87">
        <v>2.1</v>
      </c>
      <c r="Q34" s="87">
        <v>2.1</v>
      </c>
      <c r="R34" s="87">
        <v>2.1</v>
      </c>
      <c r="S34" s="87">
        <v>2.1</v>
      </c>
      <c r="T34" s="87">
        <v>2.1</v>
      </c>
      <c r="U34" s="87">
        <v>2.1</v>
      </c>
      <c r="V34" s="87">
        <v>2.1</v>
      </c>
      <c r="W34" s="87">
        <v>2.1</v>
      </c>
      <c r="X34" s="87">
        <v>2.1</v>
      </c>
      <c r="Y34" s="87">
        <v>2.1</v>
      </c>
      <c r="Z34" s="87">
        <v>2.1</v>
      </c>
      <c r="AA34" s="87">
        <v>2.1</v>
      </c>
      <c r="AB34" s="87">
        <v>2.1</v>
      </c>
      <c r="AC34" s="87">
        <v>2.1</v>
      </c>
      <c r="AD34" s="87">
        <v>2.1</v>
      </c>
      <c r="AE34" s="87">
        <v>2.1</v>
      </c>
    </row>
    <row r="35" spans="1:31" s="82" customFormat="1" ht="8.25" x14ac:dyDescent="0.15">
      <c r="A35" s="83" t="s">
        <v>106</v>
      </c>
      <c r="B35" s="103" t="s">
        <v>92</v>
      </c>
      <c r="C35" s="87">
        <v>14.26</v>
      </c>
      <c r="D35" s="102">
        <v>15.8</v>
      </c>
      <c r="E35" s="102">
        <v>15.87</v>
      </c>
      <c r="F35" s="102">
        <v>12.47</v>
      </c>
      <c r="G35" s="102">
        <v>12.88</v>
      </c>
      <c r="H35" s="87">
        <v>11.3</v>
      </c>
      <c r="I35" s="102">
        <v>8.34</v>
      </c>
      <c r="J35" s="102">
        <v>9.4700000000000006</v>
      </c>
      <c r="K35" s="102">
        <v>12.88</v>
      </c>
      <c r="L35" s="102">
        <v>14.24</v>
      </c>
      <c r="M35" s="87">
        <v>12.2</v>
      </c>
      <c r="N35" s="87">
        <v>11.13</v>
      </c>
      <c r="O35" s="87">
        <v>9.56</v>
      </c>
      <c r="P35" s="87">
        <v>9.56</v>
      </c>
      <c r="Q35" s="87">
        <v>9.56</v>
      </c>
      <c r="R35" s="87">
        <v>8.82</v>
      </c>
      <c r="S35" s="87">
        <v>8.82</v>
      </c>
      <c r="T35" s="87">
        <v>8.82</v>
      </c>
      <c r="U35" s="87">
        <v>8.09</v>
      </c>
      <c r="V35" s="87">
        <v>8.09</v>
      </c>
      <c r="W35" s="87">
        <v>8.09</v>
      </c>
      <c r="X35" s="87">
        <v>8.09</v>
      </c>
      <c r="Y35" s="87">
        <v>8.09</v>
      </c>
      <c r="Z35" s="87">
        <v>8.09</v>
      </c>
      <c r="AA35" s="87">
        <v>8.09</v>
      </c>
      <c r="AB35" s="87">
        <v>8.09</v>
      </c>
      <c r="AC35" s="87">
        <v>8.09</v>
      </c>
      <c r="AD35" s="87">
        <v>8.09</v>
      </c>
      <c r="AE35" s="87">
        <v>8.09</v>
      </c>
    </row>
    <row r="36" spans="1:31" s="82" customFormat="1" ht="8.25" x14ac:dyDescent="0.15">
      <c r="A36" s="83" t="s">
        <v>107</v>
      </c>
      <c r="B36" s="73" t="s">
        <v>92</v>
      </c>
      <c r="C36" s="87">
        <v>11.94</v>
      </c>
      <c r="D36" s="102">
        <v>11.9</v>
      </c>
      <c r="E36" s="102">
        <v>13.8</v>
      </c>
      <c r="F36" s="102">
        <v>10.84</v>
      </c>
      <c r="G36" s="102">
        <v>11.2</v>
      </c>
      <c r="H36" s="87">
        <v>9.83</v>
      </c>
      <c r="I36" s="102">
        <v>7.5</v>
      </c>
      <c r="J36" s="102">
        <v>8.24</v>
      </c>
      <c r="K36" s="102">
        <v>11.2</v>
      </c>
      <c r="L36" s="102">
        <v>12.38</v>
      </c>
      <c r="M36" s="87">
        <v>11.5</v>
      </c>
      <c r="N36" s="87">
        <v>10.6</v>
      </c>
      <c r="O36" s="87">
        <v>9.1</v>
      </c>
      <c r="P36" s="87">
        <v>9.1</v>
      </c>
      <c r="Q36" s="87">
        <v>9.1</v>
      </c>
      <c r="R36" s="87">
        <v>8.4</v>
      </c>
      <c r="S36" s="87">
        <v>8.4</v>
      </c>
      <c r="T36" s="87">
        <v>8.4</v>
      </c>
      <c r="U36" s="87">
        <v>7.7</v>
      </c>
      <c r="V36" s="87">
        <v>7.7</v>
      </c>
      <c r="W36" s="87">
        <v>7.7</v>
      </c>
      <c r="X36" s="87">
        <v>7.7</v>
      </c>
      <c r="Y36" s="87">
        <v>7.7</v>
      </c>
      <c r="Z36" s="87">
        <v>7.7</v>
      </c>
      <c r="AA36" s="87">
        <v>7.7</v>
      </c>
      <c r="AB36" s="87">
        <v>7.7</v>
      </c>
      <c r="AC36" s="87">
        <v>7.7</v>
      </c>
      <c r="AD36" s="87">
        <v>7.7</v>
      </c>
      <c r="AE36" s="87">
        <v>7.7</v>
      </c>
    </row>
    <row r="37" spans="1:31" s="82" customFormat="1" ht="8.25" x14ac:dyDescent="0.15">
      <c r="A37" s="83" t="s">
        <v>108</v>
      </c>
      <c r="B37" s="73" t="s">
        <v>92</v>
      </c>
      <c r="C37" s="87">
        <v>10.47</v>
      </c>
      <c r="D37" s="102">
        <v>11.57</v>
      </c>
      <c r="E37" s="102">
        <v>9.9700000000000006</v>
      </c>
      <c r="F37" s="102">
        <v>9.8699999999999992</v>
      </c>
      <c r="G37" s="102">
        <v>10.47</v>
      </c>
      <c r="H37" s="87">
        <v>11.15</v>
      </c>
      <c r="I37" s="102">
        <v>10.67</v>
      </c>
      <c r="J37" s="102">
        <v>10.87</v>
      </c>
      <c r="K37" s="102">
        <v>11.37</v>
      </c>
      <c r="L37" s="102">
        <v>11.67</v>
      </c>
      <c r="M37" s="87">
        <v>12.68</v>
      </c>
      <c r="N37" s="87">
        <v>11.25</v>
      </c>
      <c r="O37" s="87">
        <v>10.23</v>
      </c>
      <c r="P37" s="87">
        <v>10.06</v>
      </c>
      <c r="Q37" s="87">
        <v>9.89</v>
      </c>
      <c r="R37" s="87">
        <v>9.7100000000000009</v>
      </c>
      <c r="S37" s="87">
        <v>9.6300000000000008</v>
      </c>
      <c r="T37" s="87">
        <v>9.5399999999999991</v>
      </c>
      <c r="U37" s="87">
        <v>9.4600000000000009</v>
      </c>
      <c r="V37" s="87">
        <v>9.41</v>
      </c>
      <c r="W37" s="87">
        <v>9.3699999999999992</v>
      </c>
      <c r="X37" s="87">
        <v>9.33</v>
      </c>
      <c r="Y37" s="87">
        <v>9.2799999999999994</v>
      </c>
      <c r="Z37" s="87">
        <v>9.24</v>
      </c>
      <c r="AA37" s="87">
        <v>9.1999999999999993</v>
      </c>
      <c r="AB37" s="87">
        <v>9.15</v>
      </c>
      <c r="AC37" s="87">
        <v>9.11</v>
      </c>
      <c r="AD37" s="87">
        <v>9.11</v>
      </c>
      <c r="AE37" s="87">
        <v>9.11</v>
      </c>
    </row>
    <row r="38" spans="1:31" s="82" customFormat="1" ht="8.25" x14ac:dyDescent="0.15">
      <c r="A38" s="83" t="s">
        <v>109</v>
      </c>
      <c r="B38" s="73" t="s">
        <v>92</v>
      </c>
      <c r="C38" s="104">
        <v>10.6</v>
      </c>
      <c r="D38" s="102">
        <v>11.7</v>
      </c>
      <c r="E38" s="102">
        <v>10.1</v>
      </c>
      <c r="F38" s="102">
        <v>10</v>
      </c>
      <c r="G38" s="102">
        <v>10.6</v>
      </c>
      <c r="H38" s="104">
        <v>11.28</v>
      </c>
      <c r="I38" s="102">
        <v>10.8</v>
      </c>
      <c r="J38" s="102">
        <v>11</v>
      </c>
      <c r="K38" s="102">
        <v>11.5</v>
      </c>
      <c r="L38" s="102">
        <v>11.8</v>
      </c>
      <c r="M38" s="104">
        <v>12.81</v>
      </c>
      <c r="N38" s="104">
        <v>11.38</v>
      </c>
      <c r="O38" s="104">
        <v>10.36</v>
      </c>
      <c r="P38" s="104">
        <v>10.19</v>
      </c>
      <c r="Q38" s="104">
        <v>10.02</v>
      </c>
      <c r="R38" s="104">
        <v>9.84</v>
      </c>
      <c r="S38" s="104">
        <v>9.76</v>
      </c>
      <c r="T38" s="104">
        <v>9.67</v>
      </c>
      <c r="U38" s="104">
        <v>9.59</v>
      </c>
      <c r="V38" s="104">
        <v>9.5399999999999991</v>
      </c>
      <c r="W38" s="104">
        <v>9.5</v>
      </c>
      <c r="X38" s="104">
        <v>9.4600000000000009</v>
      </c>
      <c r="Y38" s="104">
        <v>9.41</v>
      </c>
      <c r="Z38" s="104">
        <v>9.3699999999999992</v>
      </c>
      <c r="AA38" s="104">
        <v>9.33</v>
      </c>
      <c r="AB38" s="104">
        <v>9.2799999999999994</v>
      </c>
      <c r="AC38" s="104">
        <v>9.24</v>
      </c>
      <c r="AD38" s="104">
        <v>9.24</v>
      </c>
      <c r="AE38" s="104">
        <v>9.24</v>
      </c>
    </row>
    <row r="39" spans="1:31" s="82" customFormat="1" ht="9" x14ac:dyDescent="0.15">
      <c r="A39" s="78" t="s">
        <v>110</v>
      </c>
      <c r="B39" s="79"/>
      <c r="C39" s="105"/>
      <c r="D39" s="99"/>
      <c r="E39" s="99"/>
      <c r="F39" s="99"/>
      <c r="G39" s="99"/>
      <c r="H39" s="105"/>
      <c r="I39" s="99"/>
      <c r="J39" s="99"/>
      <c r="K39" s="99"/>
      <c r="L39" s="99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</row>
    <row r="40" spans="1:31" s="82" customFormat="1" ht="16.5" x14ac:dyDescent="0.15">
      <c r="A40" s="91" t="s">
        <v>111</v>
      </c>
      <c r="B40" s="84" t="s">
        <v>83</v>
      </c>
      <c r="C40" s="106">
        <v>1.04</v>
      </c>
      <c r="D40" s="98"/>
      <c r="E40" s="98"/>
      <c r="F40" s="98"/>
      <c r="G40" s="98"/>
      <c r="H40" s="106">
        <v>1.103</v>
      </c>
      <c r="I40" s="98"/>
      <c r="J40" s="98"/>
      <c r="K40" s="98"/>
      <c r="L40" s="98"/>
      <c r="M40" s="106">
        <v>1.0349999999999999</v>
      </c>
      <c r="N40" s="106">
        <v>1.07</v>
      </c>
      <c r="O40" s="106">
        <v>1.07</v>
      </c>
      <c r="P40" s="106">
        <v>1.0649999999999999</v>
      </c>
      <c r="Q40" s="106">
        <v>1.0569999999999999</v>
      </c>
      <c r="R40" s="106">
        <v>1.054</v>
      </c>
      <c r="S40" s="106">
        <v>1.054</v>
      </c>
      <c r="T40" s="106">
        <v>1.054</v>
      </c>
      <c r="U40" s="106">
        <v>1.054</v>
      </c>
      <c r="V40" s="106">
        <v>1.054</v>
      </c>
      <c r="W40" s="106">
        <v>1.054</v>
      </c>
      <c r="X40" s="106">
        <v>1.054</v>
      </c>
      <c r="Y40" s="106">
        <v>1.054</v>
      </c>
      <c r="Z40" s="106">
        <v>1.054</v>
      </c>
      <c r="AA40" s="106">
        <v>1.054</v>
      </c>
      <c r="AB40" s="106">
        <v>1.054</v>
      </c>
      <c r="AC40" s="106">
        <v>1.054</v>
      </c>
      <c r="AD40" s="106">
        <v>1.054</v>
      </c>
      <c r="AE40" s="106">
        <v>1.054</v>
      </c>
    </row>
    <row r="41" spans="1:31" s="82" customFormat="1" ht="18.75" customHeight="1" x14ac:dyDescent="0.15">
      <c r="A41" s="91" t="s">
        <v>112</v>
      </c>
      <c r="B41" s="84" t="s">
        <v>83</v>
      </c>
      <c r="C41" s="106">
        <v>1.04</v>
      </c>
      <c r="D41" s="107"/>
      <c r="E41" s="107"/>
      <c r="F41" s="107"/>
      <c r="G41" s="107"/>
      <c r="H41" s="106">
        <v>1.103</v>
      </c>
      <c r="I41" s="107"/>
      <c r="J41" s="107"/>
      <c r="K41" s="107"/>
      <c r="L41" s="107"/>
      <c r="M41" s="106">
        <v>1.0349999999999999</v>
      </c>
      <c r="N41" s="106">
        <v>1.07</v>
      </c>
      <c r="O41" s="106">
        <v>1.07</v>
      </c>
      <c r="P41" s="106">
        <v>1.0649999999999999</v>
      </c>
      <c r="Q41" s="106">
        <v>1.0569999999999999</v>
      </c>
      <c r="R41" s="106">
        <v>1.054</v>
      </c>
      <c r="S41" s="106">
        <v>1.054</v>
      </c>
      <c r="T41" s="106">
        <v>1.054</v>
      </c>
      <c r="U41" s="106">
        <v>1.054</v>
      </c>
      <c r="V41" s="106">
        <v>1.054</v>
      </c>
      <c r="W41" s="106">
        <v>1.054</v>
      </c>
      <c r="X41" s="106">
        <v>1.054</v>
      </c>
      <c r="Y41" s="106">
        <v>1.054</v>
      </c>
      <c r="Z41" s="106">
        <v>1.054</v>
      </c>
      <c r="AA41" s="106">
        <v>1.054</v>
      </c>
      <c r="AB41" s="106">
        <v>1.054</v>
      </c>
      <c r="AC41" s="106">
        <v>1.054</v>
      </c>
      <c r="AD41" s="106">
        <v>1.054</v>
      </c>
      <c r="AE41" s="106">
        <v>1.054</v>
      </c>
    </row>
    <row r="42" spans="1:31" s="82" customFormat="1" ht="8.25" x14ac:dyDescent="0.15">
      <c r="A42" s="83"/>
      <c r="B42" s="73"/>
      <c r="C42" s="100"/>
      <c r="D42" s="107"/>
      <c r="E42" s="107"/>
      <c r="F42" s="107"/>
      <c r="G42" s="107"/>
      <c r="H42" s="100"/>
      <c r="I42" s="107"/>
      <c r="J42" s="107"/>
      <c r="K42" s="107"/>
      <c r="L42" s="107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82" customFormat="1" ht="16.5" customHeight="1" x14ac:dyDescent="0.15">
      <c r="A43" s="91" t="s">
        <v>113</v>
      </c>
      <c r="B43" s="84" t="s">
        <v>83</v>
      </c>
      <c r="C43" s="106" t="s">
        <v>114</v>
      </c>
      <c r="D43" s="107"/>
      <c r="E43" s="107"/>
      <c r="F43" s="107"/>
      <c r="G43" s="107"/>
      <c r="H43" s="106">
        <v>1.1060000000000001</v>
      </c>
      <c r="I43" s="107"/>
      <c r="J43" s="107"/>
      <c r="K43" s="107"/>
      <c r="L43" s="107"/>
      <c r="M43" s="106">
        <v>1.048</v>
      </c>
      <c r="N43" s="106">
        <v>1.0429999999999999</v>
      </c>
      <c r="O43" s="106">
        <v>1.046</v>
      </c>
      <c r="P43" s="106">
        <v>1.056</v>
      </c>
      <c r="Q43" s="106">
        <v>1.056</v>
      </c>
      <c r="R43" s="106">
        <v>1.056</v>
      </c>
      <c r="S43" s="106">
        <v>1.0589999999999999</v>
      </c>
      <c r="T43" s="106">
        <v>1.0609999999999999</v>
      </c>
      <c r="U43" s="106">
        <v>1.056</v>
      </c>
      <c r="V43" s="106">
        <v>1.0529999999999999</v>
      </c>
      <c r="W43" s="106">
        <v>1.0509999999999999</v>
      </c>
      <c r="X43" s="106">
        <v>1.052</v>
      </c>
      <c r="Y43" s="106">
        <v>1.0549999999999999</v>
      </c>
      <c r="Z43" s="106">
        <v>1.0569999999999999</v>
      </c>
      <c r="AA43" s="106">
        <v>1.0589999999999999</v>
      </c>
      <c r="AB43" s="106">
        <v>1.0580000000000001</v>
      </c>
      <c r="AC43" s="106">
        <v>1.054</v>
      </c>
      <c r="AD43" s="106">
        <v>1.046</v>
      </c>
      <c r="AE43" s="106">
        <v>1.046</v>
      </c>
    </row>
    <row r="44" spans="1:31" s="82" customFormat="1" ht="8.25" x14ac:dyDescent="0.15">
      <c r="A44" s="83" t="s">
        <v>115</v>
      </c>
      <c r="B44" s="84" t="s">
        <v>83</v>
      </c>
      <c r="C44" s="106" t="s">
        <v>114</v>
      </c>
      <c r="D44" s="107"/>
      <c r="E44" s="107"/>
      <c r="F44" s="107"/>
      <c r="G44" s="107"/>
      <c r="H44" s="106">
        <v>1.107</v>
      </c>
      <c r="I44" s="107"/>
      <c r="J44" s="107"/>
      <c r="K44" s="107"/>
      <c r="L44" s="107"/>
      <c r="M44" s="106">
        <v>1.026</v>
      </c>
      <c r="N44" s="106">
        <v>1.05</v>
      </c>
      <c r="O44" s="106">
        <v>1.0309999999999999</v>
      </c>
      <c r="P44" s="106">
        <v>1.012</v>
      </c>
      <c r="Q44" s="106">
        <v>1.0249999999999999</v>
      </c>
      <c r="R44" s="106">
        <v>1.048</v>
      </c>
      <c r="S44" s="106">
        <v>1.0569999999999999</v>
      </c>
      <c r="T44" s="106">
        <v>1.0629999999999999</v>
      </c>
      <c r="U44" s="106">
        <v>1.0549999999999999</v>
      </c>
      <c r="V44" s="106">
        <v>1.0469999999999999</v>
      </c>
      <c r="W44" s="106">
        <v>1.044</v>
      </c>
      <c r="X44" s="106">
        <v>1.048</v>
      </c>
      <c r="Y44" s="106">
        <v>1.052</v>
      </c>
      <c r="Z44" s="106">
        <v>1.056</v>
      </c>
      <c r="AA44" s="106">
        <v>1.06</v>
      </c>
      <c r="AB44" s="106">
        <v>1.0580000000000001</v>
      </c>
      <c r="AC44" s="106">
        <v>1.052</v>
      </c>
      <c r="AD44" s="106">
        <v>1.042</v>
      </c>
      <c r="AE44" s="106">
        <v>1.042</v>
      </c>
    </row>
    <row r="45" spans="1:31" s="82" customFormat="1" ht="8.25" x14ac:dyDescent="0.15">
      <c r="A45" s="83" t="s">
        <v>116</v>
      </c>
      <c r="B45" s="84" t="s">
        <v>83</v>
      </c>
      <c r="C45" s="106" t="s">
        <v>114</v>
      </c>
      <c r="D45" s="107"/>
      <c r="E45" s="107"/>
      <c r="F45" s="107"/>
      <c r="G45" s="107"/>
      <c r="H45" s="106">
        <v>1.1379999999999999</v>
      </c>
      <c r="I45" s="107"/>
      <c r="J45" s="107"/>
      <c r="K45" s="107"/>
      <c r="L45" s="107"/>
      <c r="M45" s="106">
        <v>1.028</v>
      </c>
      <c r="N45" s="106">
        <v>1.036</v>
      </c>
      <c r="O45" s="106">
        <v>1.0349999999999999</v>
      </c>
      <c r="P45" s="106">
        <v>1.034</v>
      </c>
      <c r="Q45" s="106">
        <v>1.0389999999999999</v>
      </c>
      <c r="R45" s="106">
        <v>1.0489999999999999</v>
      </c>
      <c r="S45" s="106">
        <v>1.0549999999999999</v>
      </c>
      <c r="T45" s="106">
        <v>1.0569999999999999</v>
      </c>
      <c r="U45" s="106">
        <v>1.052</v>
      </c>
      <c r="V45" s="106">
        <v>1.048</v>
      </c>
      <c r="W45" s="106">
        <v>1.0469999999999999</v>
      </c>
      <c r="X45" s="106">
        <v>1.05</v>
      </c>
      <c r="Y45" s="106">
        <v>1.0529999999999999</v>
      </c>
      <c r="Z45" s="106">
        <v>1.0549999999999999</v>
      </c>
      <c r="AA45" s="106">
        <v>1.056</v>
      </c>
      <c r="AB45" s="106">
        <v>1.0580000000000001</v>
      </c>
      <c r="AC45" s="106">
        <v>1.056</v>
      </c>
      <c r="AD45" s="106">
        <v>1.05</v>
      </c>
      <c r="AE45" s="106">
        <v>1.05</v>
      </c>
    </row>
    <row r="46" spans="1:31" s="82" customFormat="1" ht="6" customHeight="1" x14ac:dyDescent="0.15">
      <c r="A46" s="91"/>
      <c r="B46" s="84"/>
      <c r="C46" s="106"/>
      <c r="D46" s="107"/>
      <c r="E46" s="107"/>
      <c r="F46" s="107"/>
      <c r="G46" s="107"/>
      <c r="H46" s="106"/>
      <c r="I46" s="107"/>
      <c r="J46" s="107"/>
      <c r="K46" s="107"/>
      <c r="L46" s="107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spans="1:31" s="82" customFormat="1" ht="8.25" x14ac:dyDescent="0.15">
      <c r="A47" s="83" t="s">
        <v>117</v>
      </c>
      <c r="B47" s="73" t="s">
        <v>83</v>
      </c>
      <c r="C47" s="106" t="s">
        <v>114</v>
      </c>
      <c r="D47" s="107"/>
      <c r="E47" s="107"/>
      <c r="F47" s="107"/>
      <c r="G47" s="107"/>
      <c r="H47" s="100">
        <v>0.98</v>
      </c>
      <c r="I47" s="107"/>
      <c r="J47" s="107"/>
      <c r="K47" s="107"/>
      <c r="L47" s="107"/>
      <c r="M47" s="100">
        <v>0.92600000000000005</v>
      </c>
      <c r="N47" s="100">
        <v>0.98699999999999999</v>
      </c>
      <c r="O47" s="100">
        <v>0.98</v>
      </c>
      <c r="P47" s="100">
        <v>0.94199999999999995</v>
      </c>
      <c r="Q47" s="100">
        <v>0.96099999999999997</v>
      </c>
      <c r="R47" s="100">
        <v>0.91600000000000004</v>
      </c>
      <c r="S47" s="100">
        <v>1.0660000000000001</v>
      </c>
      <c r="T47" s="100">
        <v>1.0580000000000001</v>
      </c>
      <c r="U47" s="100">
        <v>0.93600000000000005</v>
      </c>
      <c r="V47" s="100">
        <v>1.012</v>
      </c>
      <c r="W47" s="100">
        <v>0.96199999999999997</v>
      </c>
      <c r="X47" s="100">
        <v>0.99199999999999999</v>
      </c>
      <c r="Y47" s="100">
        <v>1.012</v>
      </c>
      <c r="Z47" s="100">
        <v>1.026</v>
      </c>
      <c r="AA47" s="100">
        <v>1.0640000000000001</v>
      </c>
      <c r="AB47" s="100">
        <v>1.089</v>
      </c>
      <c r="AC47" s="100">
        <v>1.0649999999999999</v>
      </c>
      <c r="AD47" s="100">
        <v>1.0649999999999999</v>
      </c>
      <c r="AE47" s="100">
        <v>1.0649999999999999</v>
      </c>
    </row>
    <row r="48" spans="1:31" s="82" customFormat="1" ht="8.25" x14ac:dyDescent="0.15">
      <c r="A48" s="83" t="s">
        <v>118</v>
      </c>
      <c r="B48" s="84" t="s">
        <v>83</v>
      </c>
      <c r="C48" s="106" t="s">
        <v>114</v>
      </c>
      <c r="D48" s="107"/>
      <c r="E48" s="107"/>
      <c r="F48" s="107"/>
      <c r="G48" s="107"/>
      <c r="H48" s="106">
        <v>0.99</v>
      </c>
      <c r="I48" s="107"/>
      <c r="J48" s="107"/>
      <c r="K48" s="107"/>
      <c r="L48" s="107"/>
      <c r="M48" s="106">
        <v>0.93</v>
      </c>
      <c r="N48" s="106">
        <v>0.99</v>
      </c>
      <c r="O48" s="106">
        <v>0.98299999999999998</v>
      </c>
      <c r="P48" s="106">
        <v>0.94499999999999995</v>
      </c>
      <c r="Q48" s="106">
        <v>0.96499999999999997</v>
      </c>
      <c r="R48" s="106">
        <v>0.92300000000000004</v>
      </c>
      <c r="S48" s="106">
        <v>1.0669999999999999</v>
      </c>
      <c r="T48" s="106">
        <v>1.0589999999999999</v>
      </c>
      <c r="U48" s="106">
        <v>0.94199999999999995</v>
      </c>
      <c r="V48" s="106">
        <v>1.0149999999999999</v>
      </c>
      <c r="W48" s="106">
        <v>0.96699999999999997</v>
      </c>
      <c r="X48" s="106">
        <v>0.996</v>
      </c>
      <c r="Y48" s="106">
        <v>1.016</v>
      </c>
      <c r="Z48" s="106">
        <v>1.028</v>
      </c>
      <c r="AA48" s="106">
        <v>1.0640000000000001</v>
      </c>
      <c r="AB48" s="106">
        <v>1.087</v>
      </c>
      <c r="AC48" s="106">
        <v>1.0649999999999999</v>
      </c>
      <c r="AD48" s="106">
        <v>1.0649999999999999</v>
      </c>
      <c r="AE48" s="106">
        <v>1.0649999999999999</v>
      </c>
    </row>
    <row r="49" spans="1:31" s="82" customFormat="1" ht="15" customHeight="1" x14ac:dyDescent="0.15">
      <c r="A49" s="83" t="s">
        <v>119</v>
      </c>
      <c r="B49" s="84"/>
      <c r="C49" s="108"/>
      <c r="D49" s="109"/>
      <c r="E49" s="109"/>
      <c r="F49" s="109"/>
      <c r="G49" s="109"/>
      <c r="H49" s="108"/>
      <c r="I49" s="109"/>
      <c r="J49" s="109"/>
      <c r="K49" s="109"/>
      <c r="L49" s="109"/>
      <c r="M49" s="108"/>
      <c r="N49" s="108"/>
      <c r="O49" s="108"/>
      <c r="P49" s="106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</row>
    <row r="50" spans="1:31" s="82" customFormat="1" ht="9.75" customHeight="1" x14ac:dyDescent="0.15">
      <c r="A50" s="91" t="s">
        <v>120</v>
      </c>
      <c r="B50" s="84" t="s">
        <v>83</v>
      </c>
      <c r="C50" s="106" t="s">
        <v>114</v>
      </c>
      <c r="D50" s="107"/>
      <c r="E50" s="107"/>
      <c r="F50" s="107"/>
      <c r="G50" s="107"/>
      <c r="H50" s="106">
        <v>1.077</v>
      </c>
      <c r="I50" s="107"/>
      <c r="J50" s="107"/>
      <c r="K50" s="107"/>
      <c r="L50" s="107"/>
      <c r="M50" s="106">
        <v>1.03</v>
      </c>
      <c r="N50" s="106">
        <v>1.0660000000000001</v>
      </c>
      <c r="O50" s="106">
        <v>1.0650000000000002</v>
      </c>
      <c r="P50" s="106">
        <v>1.0649999999999999</v>
      </c>
      <c r="Q50" s="106">
        <v>1.0549999999999999</v>
      </c>
      <c r="R50" s="106">
        <v>1.0580000000000001</v>
      </c>
      <c r="S50" s="106">
        <v>1.056</v>
      </c>
      <c r="T50" s="106">
        <v>1.0580000000000001</v>
      </c>
      <c r="U50" s="106">
        <v>1.0429999999999999</v>
      </c>
      <c r="V50" s="106">
        <v>1.0549999999999999</v>
      </c>
      <c r="W50" s="106">
        <v>1.038</v>
      </c>
      <c r="X50" s="106">
        <v>1.048</v>
      </c>
      <c r="Y50" s="106">
        <v>1.036</v>
      </c>
      <c r="Z50" s="106">
        <v>1.0549999999999999</v>
      </c>
      <c r="AA50" s="106">
        <v>1.0609999999999999</v>
      </c>
      <c r="AB50" s="106">
        <v>1.06</v>
      </c>
      <c r="AC50" s="106">
        <v>1.0549999999999999</v>
      </c>
      <c r="AD50" s="106">
        <v>1.0549999999999999</v>
      </c>
      <c r="AE50" s="106">
        <v>1.054</v>
      </c>
    </row>
    <row r="51" spans="1:31" s="82" customFormat="1" ht="8.25" x14ac:dyDescent="0.15">
      <c r="A51" s="83" t="s">
        <v>121</v>
      </c>
      <c r="B51" s="73" t="s">
        <v>83</v>
      </c>
      <c r="C51" s="106" t="s">
        <v>114</v>
      </c>
      <c r="D51" s="107"/>
      <c r="E51" s="107"/>
      <c r="F51" s="107"/>
      <c r="G51" s="107"/>
      <c r="H51" s="100">
        <v>1.0649999999999999</v>
      </c>
      <c r="I51" s="107"/>
      <c r="J51" s="107"/>
      <c r="K51" s="107"/>
      <c r="L51" s="107"/>
      <c r="M51" s="100">
        <v>1.028</v>
      </c>
      <c r="N51" s="100">
        <v>1.0589999999999999</v>
      </c>
      <c r="O51" s="100">
        <v>1.0640000000000001</v>
      </c>
      <c r="P51" s="100">
        <v>1.0669999999999999</v>
      </c>
      <c r="Q51" s="100">
        <v>1.052</v>
      </c>
      <c r="R51" s="100">
        <v>1.0580000000000001</v>
      </c>
      <c r="S51" s="100">
        <v>1.0549999999999999</v>
      </c>
      <c r="T51" s="100">
        <v>1.0609999999999999</v>
      </c>
      <c r="U51" s="100">
        <v>1.0489999999999999</v>
      </c>
      <c r="V51" s="100">
        <v>1.0569999999999999</v>
      </c>
      <c r="W51" s="100">
        <v>1.042</v>
      </c>
      <c r="X51" s="100">
        <v>1.048</v>
      </c>
      <c r="Y51" s="100">
        <v>1.0409999999999999</v>
      </c>
      <c r="Z51" s="100">
        <v>1.0589999999999999</v>
      </c>
      <c r="AA51" s="100">
        <v>1.06</v>
      </c>
      <c r="AB51" s="100">
        <v>1.06</v>
      </c>
      <c r="AC51" s="100">
        <v>1.052</v>
      </c>
      <c r="AD51" s="100">
        <v>1.0549999999999999</v>
      </c>
      <c r="AE51" s="100">
        <v>1.0509999999999999</v>
      </c>
    </row>
    <row r="52" spans="1:31" s="82" customFormat="1" ht="8.25" x14ac:dyDescent="0.15">
      <c r="A52" s="83" t="s">
        <v>122</v>
      </c>
      <c r="B52" s="84" t="s">
        <v>83</v>
      </c>
      <c r="C52" s="106" t="s">
        <v>114</v>
      </c>
      <c r="D52" s="107"/>
      <c r="E52" s="107"/>
      <c r="F52" s="107"/>
      <c r="G52" s="107"/>
      <c r="H52" s="106">
        <v>1.0680000000000001</v>
      </c>
      <c r="I52" s="107"/>
      <c r="J52" s="107"/>
      <c r="K52" s="107"/>
      <c r="L52" s="107"/>
      <c r="M52" s="106">
        <v>1.0349999999999999</v>
      </c>
      <c r="N52" s="106">
        <v>1.0650000000000002</v>
      </c>
      <c r="O52" s="106">
        <v>1.056</v>
      </c>
      <c r="P52" s="106">
        <v>1.0649999999999999</v>
      </c>
      <c r="Q52" s="106">
        <v>1.0409999999999999</v>
      </c>
      <c r="R52" s="106">
        <v>1.0620000000000001</v>
      </c>
      <c r="S52" s="106">
        <v>1.056</v>
      </c>
      <c r="T52" s="106">
        <v>1.0589999999999999</v>
      </c>
      <c r="U52" s="106">
        <v>1.0489999999999999</v>
      </c>
      <c r="V52" s="106">
        <v>1.056</v>
      </c>
      <c r="W52" s="106">
        <v>1.046</v>
      </c>
      <c r="X52" s="106">
        <v>1.0409999999999999</v>
      </c>
      <c r="Y52" s="106">
        <v>1.04</v>
      </c>
      <c r="Z52" s="106">
        <v>1.0569999999999999</v>
      </c>
      <c r="AA52" s="106">
        <v>1.056</v>
      </c>
      <c r="AB52" s="106">
        <v>1.0569999999999999</v>
      </c>
      <c r="AC52" s="106">
        <v>1.054</v>
      </c>
      <c r="AD52" s="106">
        <v>1.056</v>
      </c>
      <c r="AE52" s="106">
        <v>1.0529999999999999</v>
      </c>
    </row>
    <row r="53" spans="1:31" s="82" customFormat="1" ht="8.25" x14ac:dyDescent="0.15">
      <c r="A53" s="83" t="s">
        <v>123</v>
      </c>
      <c r="B53" s="84" t="s">
        <v>83</v>
      </c>
      <c r="C53" s="106" t="s">
        <v>114</v>
      </c>
      <c r="D53" s="107"/>
      <c r="E53" s="107"/>
      <c r="F53" s="107"/>
      <c r="G53" s="107"/>
      <c r="H53" s="106">
        <v>1.0620000000000001</v>
      </c>
      <c r="I53" s="107"/>
      <c r="J53" s="107"/>
      <c r="K53" s="107"/>
      <c r="L53" s="107"/>
      <c r="M53" s="106">
        <v>1.0199999999999998</v>
      </c>
      <c r="N53" s="106">
        <v>1.07</v>
      </c>
      <c r="O53" s="106">
        <v>1.079</v>
      </c>
      <c r="P53" s="106">
        <v>1.0660000000000001</v>
      </c>
      <c r="Q53" s="106">
        <v>1.075</v>
      </c>
      <c r="R53" s="106">
        <v>1.038</v>
      </c>
      <c r="S53" s="106">
        <v>1.0660000000000001</v>
      </c>
      <c r="T53" s="106">
        <v>1.048</v>
      </c>
      <c r="U53" s="106">
        <v>1.054</v>
      </c>
      <c r="V53" s="106">
        <v>1.0660000000000001</v>
      </c>
      <c r="W53" s="106">
        <v>1.026</v>
      </c>
      <c r="X53" s="106">
        <v>1.0549999999999999</v>
      </c>
      <c r="Y53" s="106">
        <v>1.0469999999999999</v>
      </c>
      <c r="Z53" s="106">
        <v>1.073</v>
      </c>
      <c r="AA53" s="106">
        <v>1.0660000000000001</v>
      </c>
      <c r="AB53" s="106">
        <v>1.07</v>
      </c>
      <c r="AC53" s="106">
        <v>1.0580000000000001</v>
      </c>
      <c r="AD53" s="106">
        <v>1.0629999999999999</v>
      </c>
      <c r="AE53" s="106">
        <v>1.06</v>
      </c>
    </row>
    <row r="54" spans="1:31" s="82" customFormat="1" ht="10.5" customHeight="1" x14ac:dyDescent="0.15">
      <c r="A54" s="91" t="s">
        <v>124</v>
      </c>
      <c r="B54" s="84" t="s">
        <v>83</v>
      </c>
      <c r="C54" s="106" t="s">
        <v>114</v>
      </c>
      <c r="D54" s="107"/>
      <c r="E54" s="107"/>
      <c r="F54" s="107"/>
      <c r="G54" s="107"/>
      <c r="H54" s="106">
        <v>1.0680000000000001</v>
      </c>
      <c r="I54" s="107"/>
      <c r="J54" s="107"/>
      <c r="K54" s="107"/>
      <c r="L54" s="107"/>
      <c r="M54" s="106">
        <v>1.0249999999999999</v>
      </c>
      <c r="N54" s="106">
        <v>1.0620000000000001</v>
      </c>
      <c r="O54" s="106">
        <v>1.071</v>
      </c>
      <c r="P54" s="106">
        <v>1.0649999999999999</v>
      </c>
      <c r="Q54" s="106">
        <v>1.0609999999999999</v>
      </c>
      <c r="R54" s="106">
        <v>1.0609999999999999</v>
      </c>
      <c r="S54" s="106">
        <v>1.0580000000000001</v>
      </c>
      <c r="T54" s="106">
        <v>1.0629999999999999</v>
      </c>
      <c r="U54" s="106">
        <v>1.038</v>
      </c>
      <c r="V54" s="106">
        <v>1.0640000000000001</v>
      </c>
      <c r="W54" s="106">
        <v>1.0429999999999999</v>
      </c>
      <c r="X54" s="106">
        <v>1.0429999999999999</v>
      </c>
      <c r="Y54" s="106">
        <v>1.0269999999999999</v>
      </c>
      <c r="Z54" s="106">
        <v>1.0569999999999999</v>
      </c>
      <c r="AA54" s="106">
        <v>1.0649999999999999</v>
      </c>
      <c r="AB54" s="106">
        <v>1.0649999999999999</v>
      </c>
      <c r="AC54" s="106">
        <v>1.0569999999999999</v>
      </c>
      <c r="AD54" s="106">
        <v>1.06</v>
      </c>
      <c r="AE54" s="106">
        <v>1.0580000000000001</v>
      </c>
    </row>
    <row r="55" spans="1:31" s="82" customFormat="1" ht="8.25" x14ac:dyDescent="0.15">
      <c r="A55" s="83" t="s">
        <v>125</v>
      </c>
      <c r="B55" s="73" t="s">
        <v>83</v>
      </c>
      <c r="C55" s="106" t="s">
        <v>114</v>
      </c>
      <c r="D55" s="107"/>
      <c r="E55" s="107"/>
      <c r="F55" s="107"/>
      <c r="G55" s="107"/>
      <c r="H55" s="100">
        <v>0.98399999999999999</v>
      </c>
      <c r="I55" s="107"/>
      <c r="J55" s="107"/>
      <c r="K55" s="107"/>
      <c r="L55" s="107"/>
      <c r="M55" s="100">
        <v>1.06</v>
      </c>
      <c r="N55" s="100">
        <v>1.0229999999999999</v>
      </c>
      <c r="O55" s="100">
        <v>1.0229999999999999</v>
      </c>
      <c r="P55" s="100">
        <v>1.0409999999999999</v>
      </c>
      <c r="Q55" s="100">
        <v>1.04</v>
      </c>
      <c r="R55" s="100">
        <v>1.0580000000000001</v>
      </c>
      <c r="S55" s="100">
        <v>1.056</v>
      </c>
      <c r="T55" s="100">
        <v>1.056</v>
      </c>
      <c r="U55" s="100">
        <v>1.0529999999999999</v>
      </c>
      <c r="V55" s="100">
        <v>1.0549999999999999</v>
      </c>
      <c r="W55" s="100">
        <v>1.048</v>
      </c>
      <c r="X55" s="100">
        <v>1.05</v>
      </c>
      <c r="Y55" s="100">
        <v>1.0489999999999999</v>
      </c>
      <c r="Z55" s="100">
        <v>1.06</v>
      </c>
      <c r="AA55" s="100">
        <v>1.0549999999999999</v>
      </c>
      <c r="AB55" s="100">
        <v>1.0589999999999999</v>
      </c>
      <c r="AC55" s="100">
        <v>1.0589999999999999</v>
      </c>
      <c r="AD55" s="100">
        <v>1.0620000000000001</v>
      </c>
      <c r="AE55" s="100">
        <v>1.0549999999999999</v>
      </c>
    </row>
    <row r="56" spans="1:31" s="82" customFormat="1" ht="7.5" customHeight="1" x14ac:dyDescent="0.2">
      <c r="A56" s="83"/>
      <c r="B56" s="84"/>
      <c r="C56" s="100"/>
      <c r="D56" s="110"/>
      <c r="E56" s="110"/>
      <c r="F56" s="110"/>
      <c r="G56" s="110"/>
      <c r="H56" s="100"/>
      <c r="I56" s="110"/>
      <c r="J56" s="110"/>
      <c r="K56" s="110"/>
      <c r="L56" s="11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</row>
    <row r="57" spans="1:31" s="82" customFormat="1" ht="15" customHeight="1" x14ac:dyDescent="0.15">
      <c r="A57" s="111" t="s">
        <v>126</v>
      </c>
      <c r="B57" s="112" t="s">
        <v>83</v>
      </c>
      <c r="C57" s="106" t="s">
        <v>114</v>
      </c>
      <c r="D57" s="113" t="s">
        <v>127</v>
      </c>
      <c r="E57" s="113" t="s">
        <v>127</v>
      </c>
      <c r="F57" s="113" t="s">
        <v>127</v>
      </c>
      <c r="G57" s="113" t="s">
        <v>127</v>
      </c>
      <c r="H57" s="89">
        <v>1.141</v>
      </c>
      <c r="I57" s="113" t="s">
        <v>127</v>
      </c>
      <c r="J57" s="113" t="s">
        <v>127</v>
      </c>
      <c r="K57" s="113" t="s">
        <v>127</v>
      </c>
      <c r="L57" s="113" t="s">
        <v>127</v>
      </c>
      <c r="M57" s="89">
        <v>1.1372</v>
      </c>
      <c r="N57" s="89">
        <v>1.1024</v>
      </c>
      <c r="O57" s="89">
        <v>0.98680000000000001</v>
      </c>
      <c r="P57" s="89">
        <v>0.9718</v>
      </c>
      <c r="Q57" s="89">
        <v>1.0782</v>
      </c>
      <c r="R57" s="89">
        <v>1.0632999999999999</v>
      </c>
      <c r="S57" s="89">
        <v>1.0641</v>
      </c>
      <c r="T57" s="89">
        <v>1.0651999999999999</v>
      </c>
      <c r="U57" s="89">
        <v>1.0590999999999999</v>
      </c>
      <c r="V57" s="89">
        <v>1.0581</v>
      </c>
      <c r="W57" s="89">
        <v>1.0620000000000001</v>
      </c>
      <c r="X57" s="89">
        <v>1.06</v>
      </c>
      <c r="Y57" s="89">
        <v>1.0589</v>
      </c>
      <c r="Z57" s="89">
        <v>1.0589</v>
      </c>
      <c r="AA57" s="89">
        <v>1.0589</v>
      </c>
      <c r="AB57" s="89">
        <v>1.0588</v>
      </c>
      <c r="AC57" s="89">
        <v>1.0588</v>
      </c>
      <c r="AD57" s="89">
        <v>1.0587</v>
      </c>
      <c r="AE57" s="89">
        <v>1.0587</v>
      </c>
    </row>
    <row r="58" spans="1:31" s="82" customFormat="1" ht="21" customHeight="1" x14ac:dyDescent="0.15">
      <c r="A58" s="111" t="s">
        <v>128</v>
      </c>
      <c r="B58" s="112" t="s">
        <v>83</v>
      </c>
      <c r="C58" s="106" t="s">
        <v>114</v>
      </c>
      <c r="D58" s="113" t="s">
        <v>127</v>
      </c>
      <c r="E58" s="113" t="s">
        <v>127</v>
      </c>
      <c r="F58" s="113" t="s">
        <v>127</v>
      </c>
      <c r="G58" s="113" t="s">
        <v>127</v>
      </c>
      <c r="H58" s="89">
        <v>1.129</v>
      </c>
      <c r="I58" s="113" t="s">
        <v>127</v>
      </c>
      <c r="J58" s="113" t="s">
        <v>127</v>
      </c>
      <c r="K58" s="113" t="s">
        <v>127</v>
      </c>
      <c r="L58" s="113" t="s">
        <v>127</v>
      </c>
      <c r="M58" s="89">
        <v>1.1167</v>
      </c>
      <c r="N58" s="89">
        <v>1.1308</v>
      </c>
      <c r="O58" s="89">
        <v>0.96550000000000002</v>
      </c>
      <c r="P58" s="89">
        <v>0.98080000000000001</v>
      </c>
      <c r="Q58" s="89">
        <v>1.0741000000000001</v>
      </c>
      <c r="R58" s="89">
        <v>1.0591999999999999</v>
      </c>
      <c r="S58" s="89">
        <v>1.0601</v>
      </c>
      <c r="T58" s="89">
        <v>1.0610999999999999</v>
      </c>
      <c r="U58" s="89">
        <v>1.0549999999999999</v>
      </c>
      <c r="V58" s="89">
        <v>1.054</v>
      </c>
      <c r="W58" s="89">
        <v>1.0579000000000001</v>
      </c>
      <c r="X58" s="89">
        <v>1.0558000000000001</v>
      </c>
      <c r="Y58" s="89">
        <v>1.0548</v>
      </c>
      <c r="Z58" s="89">
        <v>1.0547</v>
      </c>
      <c r="AA58" s="89">
        <v>1.0547</v>
      </c>
      <c r="AB58" s="89">
        <v>1.0546</v>
      </c>
      <c r="AC58" s="89">
        <v>1.0546</v>
      </c>
      <c r="AD58" s="89">
        <v>1.0545</v>
      </c>
      <c r="AE58" s="89">
        <v>1.0544</v>
      </c>
    </row>
    <row r="59" spans="1:31" s="82" customFormat="1" ht="9" customHeight="1" x14ac:dyDescent="0.2">
      <c r="A59" s="83"/>
      <c r="B59" s="84"/>
      <c r="C59" s="100"/>
      <c r="D59" s="110"/>
      <c r="E59" s="110"/>
      <c r="F59" s="110"/>
      <c r="G59" s="110"/>
      <c r="H59" s="100"/>
      <c r="I59" s="110"/>
      <c r="J59" s="110"/>
      <c r="K59" s="110"/>
      <c r="L59" s="11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</row>
    <row r="60" spans="1:31" s="82" customFormat="1" ht="19.5" customHeight="1" x14ac:dyDescent="0.15">
      <c r="A60" s="91" t="s">
        <v>129</v>
      </c>
      <c r="B60" s="84" t="s">
        <v>83</v>
      </c>
      <c r="C60" s="106" t="s">
        <v>114</v>
      </c>
      <c r="D60" s="114"/>
      <c r="E60" s="114"/>
      <c r="F60" s="114"/>
      <c r="G60" s="114"/>
      <c r="H60" s="89">
        <v>1.099</v>
      </c>
      <c r="I60" s="114"/>
      <c r="J60" s="114"/>
      <c r="K60" s="114"/>
      <c r="L60" s="114"/>
      <c r="M60" s="89">
        <v>1.0349999999999999</v>
      </c>
      <c r="N60" s="89">
        <v>1.067415458937198</v>
      </c>
      <c r="O60" s="89">
        <v>1.06</v>
      </c>
      <c r="P60" s="89">
        <v>1.0569999999999999</v>
      </c>
      <c r="Q60" s="89">
        <v>1.0569999999999999</v>
      </c>
      <c r="R60" s="89">
        <v>1.0569999999999999</v>
      </c>
      <c r="S60" s="89">
        <v>1.056</v>
      </c>
      <c r="T60" s="89">
        <v>1.054</v>
      </c>
      <c r="U60" s="89">
        <v>1.054</v>
      </c>
      <c r="V60" s="89">
        <v>1.054</v>
      </c>
      <c r="W60" s="89">
        <v>1.054</v>
      </c>
      <c r="X60" s="89">
        <v>1.052</v>
      </c>
      <c r="Y60" s="89">
        <v>1.05</v>
      </c>
      <c r="Z60" s="89">
        <v>1.05</v>
      </c>
      <c r="AA60" s="89">
        <v>1.05</v>
      </c>
      <c r="AB60" s="89">
        <v>1.05</v>
      </c>
      <c r="AC60" s="89">
        <v>1.05</v>
      </c>
      <c r="AD60" s="89">
        <v>1.05</v>
      </c>
      <c r="AE60" s="89">
        <v>1.05</v>
      </c>
    </row>
    <row r="61" spans="1:31" s="82" customFormat="1" ht="16.5" customHeight="1" x14ac:dyDescent="0.15">
      <c r="A61" s="91" t="s">
        <v>130</v>
      </c>
      <c r="B61" s="84" t="s">
        <v>83</v>
      </c>
      <c r="C61" s="106" t="s">
        <v>114</v>
      </c>
      <c r="D61" s="114"/>
      <c r="E61" s="114"/>
      <c r="F61" s="114"/>
      <c r="G61" s="114"/>
      <c r="H61" s="89">
        <v>1.1000000000000001</v>
      </c>
      <c r="I61" s="114"/>
      <c r="J61" s="114"/>
      <c r="K61" s="114"/>
      <c r="L61" s="114"/>
      <c r="M61" s="89">
        <v>1.0359999999999998</v>
      </c>
      <c r="N61" s="89">
        <v>1.0678610038610039</v>
      </c>
      <c r="O61" s="89">
        <v>1.06</v>
      </c>
      <c r="P61" s="89">
        <v>1.056</v>
      </c>
      <c r="Q61" s="89">
        <v>1.056</v>
      </c>
      <c r="R61" s="89">
        <v>1.056</v>
      </c>
      <c r="S61" s="89">
        <v>1.0549999999999999</v>
      </c>
      <c r="T61" s="89">
        <v>1.0549999999999999</v>
      </c>
      <c r="U61" s="89">
        <v>1.0549999999999999</v>
      </c>
      <c r="V61" s="89">
        <v>1.0549999999999999</v>
      </c>
      <c r="W61" s="89">
        <v>1.0549999999999999</v>
      </c>
      <c r="X61" s="89">
        <v>1.0529999999999999</v>
      </c>
      <c r="Y61" s="89">
        <v>1.0509999999999999</v>
      </c>
      <c r="Z61" s="89">
        <v>1.0509999999999999</v>
      </c>
      <c r="AA61" s="89">
        <v>1.0509999999999999</v>
      </c>
      <c r="AB61" s="89">
        <v>1.0509999999999999</v>
      </c>
      <c r="AC61" s="89">
        <v>1.0509999999999999</v>
      </c>
      <c r="AD61" s="89">
        <v>1.0509999999999999</v>
      </c>
      <c r="AE61" s="89">
        <v>1.0509999999999999</v>
      </c>
    </row>
    <row r="62" spans="1:31" s="82" customFormat="1" ht="16.5" x14ac:dyDescent="0.15">
      <c r="A62" s="91" t="s">
        <v>131</v>
      </c>
      <c r="B62" s="84" t="s">
        <v>83</v>
      </c>
      <c r="C62" s="106" t="s">
        <v>114</v>
      </c>
      <c r="D62" s="114"/>
      <c r="E62" s="114"/>
      <c r="F62" s="114"/>
      <c r="G62" s="114"/>
      <c r="H62" s="89">
        <v>1.131</v>
      </c>
      <c r="I62" s="114"/>
      <c r="J62" s="114"/>
      <c r="K62" s="114"/>
      <c r="L62" s="114"/>
      <c r="M62" s="89">
        <v>1.0389999999999999</v>
      </c>
      <c r="N62" s="89">
        <v>1.0696997112608277</v>
      </c>
      <c r="O62" s="89">
        <v>1.0569999999999999</v>
      </c>
      <c r="P62" s="89">
        <v>1.0569999999999999</v>
      </c>
      <c r="Q62" s="89">
        <v>1.0529999999999999</v>
      </c>
      <c r="R62" s="89">
        <v>1.052</v>
      </c>
      <c r="S62" s="89">
        <v>1.052</v>
      </c>
      <c r="T62" s="89">
        <v>1.05</v>
      </c>
      <c r="U62" s="89">
        <v>1.0489999999999999</v>
      </c>
      <c r="V62" s="89">
        <v>1.0489999999999999</v>
      </c>
      <c r="W62" s="89">
        <v>1.0489999999999999</v>
      </c>
      <c r="X62" s="89">
        <v>1.048</v>
      </c>
      <c r="Y62" s="89">
        <v>1.048</v>
      </c>
      <c r="Z62" s="89">
        <v>1.048</v>
      </c>
      <c r="AA62" s="89">
        <v>1.048</v>
      </c>
      <c r="AB62" s="89">
        <v>1.048</v>
      </c>
      <c r="AC62" s="89">
        <v>1.048</v>
      </c>
      <c r="AD62" s="89">
        <v>1.048</v>
      </c>
      <c r="AE62" s="89">
        <v>1.048</v>
      </c>
    </row>
    <row r="63" spans="1:31" s="82" customFormat="1" ht="16.5" x14ac:dyDescent="0.15">
      <c r="A63" s="91" t="s">
        <v>132</v>
      </c>
      <c r="B63" s="84" t="s">
        <v>83</v>
      </c>
      <c r="C63" s="106" t="s">
        <v>114</v>
      </c>
      <c r="D63" s="114"/>
      <c r="E63" s="114"/>
      <c r="F63" s="114"/>
      <c r="G63" s="114"/>
      <c r="H63" s="89">
        <v>1.081</v>
      </c>
      <c r="I63" s="114"/>
      <c r="J63" s="114"/>
      <c r="K63" s="114"/>
      <c r="L63" s="114"/>
      <c r="M63" s="89">
        <v>1.0400000000000003</v>
      </c>
      <c r="N63" s="89">
        <v>1.0659807692307692</v>
      </c>
      <c r="O63" s="89">
        <v>1.052</v>
      </c>
      <c r="P63" s="89">
        <v>1.052</v>
      </c>
      <c r="Q63" s="89">
        <v>1.052</v>
      </c>
      <c r="R63" s="89">
        <v>1.052</v>
      </c>
      <c r="S63" s="89">
        <v>1.0509999999999999</v>
      </c>
      <c r="T63" s="89">
        <v>1.0509999999999999</v>
      </c>
      <c r="U63" s="89">
        <v>1.0509999999999999</v>
      </c>
      <c r="V63" s="89">
        <v>1.0509999999999999</v>
      </c>
      <c r="W63" s="89">
        <v>1.0509999999999999</v>
      </c>
      <c r="X63" s="89">
        <v>1.0509999999999999</v>
      </c>
      <c r="Y63" s="89">
        <v>1.0489999999999999</v>
      </c>
      <c r="Z63" s="89">
        <v>1.0489999999999999</v>
      </c>
      <c r="AA63" s="89">
        <v>1.0489999999999999</v>
      </c>
      <c r="AB63" s="89">
        <v>1.0489999999999999</v>
      </c>
      <c r="AC63" s="89">
        <v>1.0489999999999999</v>
      </c>
      <c r="AD63" s="89">
        <v>1.0489999999999999</v>
      </c>
      <c r="AE63" s="89">
        <v>1.0489999999999999</v>
      </c>
    </row>
    <row r="64" spans="1:31" s="82" customFormat="1" ht="10.5" customHeight="1" x14ac:dyDescent="0.15">
      <c r="A64" s="91" t="s">
        <v>133</v>
      </c>
      <c r="B64" s="84" t="s">
        <v>83</v>
      </c>
      <c r="C64" s="106" t="s">
        <v>114</v>
      </c>
      <c r="D64" s="114"/>
      <c r="E64" s="114"/>
      <c r="F64" s="114"/>
      <c r="G64" s="114"/>
      <c r="H64" s="89">
        <v>1.0820000000000001</v>
      </c>
      <c r="I64" s="114"/>
      <c r="J64" s="114"/>
      <c r="K64" s="114"/>
      <c r="L64" s="114"/>
      <c r="M64" s="89">
        <v>1.04</v>
      </c>
      <c r="N64" s="89">
        <v>1.0659807692307695</v>
      </c>
      <c r="O64" s="89">
        <v>1.054</v>
      </c>
      <c r="P64" s="89">
        <v>1.054</v>
      </c>
      <c r="Q64" s="89">
        <v>1.054</v>
      </c>
      <c r="R64" s="89">
        <v>1.054</v>
      </c>
      <c r="S64" s="89">
        <v>1.0509999999999999</v>
      </c>
      <c r="T64" s="89">
        <v>1.0509999999999999</v>
      </c>
      <c r="U64" s="89">
        <v>1.05</v>
      </c>
      <c r="V64" s="89">
        <v>1.05</v>
      </c>
      <c r="W64" s="89">
        <v>1.05</v>
      </c>
      <c r="X64" s="89">
        <v>1.05</v>
      </c>
      <c r="Y64" s="89">
        <v>1.05</v>
      </c>
      <c r="Z64" s="89">
        <v>1.0509999999999999</v>
      </c>
      <c r="AA64" s="89">
        <v>1.0509999999999999</v>
      </c>
      <c r="AB64" s="89">
        <v>1.0509999999999999</v>
      </c>
      <c r="AC64" s="89">
        <v>1.0509999999999999</v>
      </c>
      <c r="AD64" s="89">
        <v>1.0509999999999999</v>
      </c>
      <c r="AE64" s="89">
        <v>1.0509999999999999</v>
      </c>
    </row>
    <row r="65" spans="1:31" s="82" customFormat="1" ht="10.5" customHeight="1" x14ac:dyDescent="0.15">
      <c r="A65" s="91" t="s">
        <v>134</v>
      </c>
      <c r="B65" s="84" t="s">
        <v>83</v>
      </c>
      <c r="C65" s="106" t="s">
        <v>114</v>
      </c>
      <c r="D65" s="114"/>
      <c r="E65" s="114"/>
      <c r="F65" s="114"/>
      <c r="G65" s="114"/>
      <c r="H65" s="89">
        <v>1.0920000000000001</v>
      </c>
      <c r="I65" s="114"/>
      <c r="J65" s="114"/>
      <c r="K65" s="114"/>
      <c r="L65" s="114"/>
      <c r="M65" s="89">
        <v>1.0414999999999999</v>
      </c>
      <c r="N65" s="89">
        <v>1.0684421507441191</v>
      </c>
      <c r="O65" s="89">
        <v>1.0549999999999999</v>
      </c>
      <c r="P65" s="89">
        <v>1.0549999999999999</v>
      </c>
      <c r="Q65" s="89">
        <v>1.0549999999999999</v>
      </c>
      <c r="R65" s="89">
        <v>1.0549999999999999</v>
      </c>
      <c r="S65" s="89">
        <v>1.0509999999999999</v>
      </c>
      <c r="T65" s="89">
        <v>1.0489999999999999</v>
      </c>
      <c r="U65" s="89">
        <v>1.0489999999999999</v>
      </c>
      <c r="V65" s="89">
        <v>1.0489999999999999</v>
      </c>
      <c r="W65" s="89">
        <v>1.0489999999999999</v>
      </c>
      <c r="X65" s="89">
        <v>1.048</v>
      </c>
      <c r="Y65" s="89">
        <v>1.048</v>
      </c>
      <c r="Z65" s="89">
        <v>1.048</v>
      </c>
      <c r="AA65" s="89">
        <v>1.048</v>
      </c>
      <c r="AB65" s="89">
        <v>1.048</v>
      </c>
      <c r="AC65" s="89">
        <v>1.048</v>
      </c>
      <c r="AD65" s="89">
        <v>1.048</v>
      </c>
      <c r="AE65" s="89">
        <v>1.048</v>
      </c>
    </row>
    <row r="66" spans="1:31" s="77" customFormat="1" ht="12.75" x14ac:dyDescent="0.2">
      <c r="A66" s="91"/>
      <c r="B66" s="115"/>
      <c r="C66" s="74"/>
      <c r="D66" s="116"/>
      <c r="E66" s="116"/>
      <c r="F66" s="116"/>
      <c r="G66" s="116"/>
      <c r="H66" s="74"/>
      <c r="I66" s="116"/>
      <c r="J66" s="116"/>
      <c r="K66" s="116"/>
      <c r="L66" s="116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77" customFormat="1" ht="12.75" x14ac:dyDescent="0.2">
      <c r="A67" s="117" t="s">
        <v>135</v>
      </c>
      <c r="B67" s="118"/>
      <c r="C67" s="74"/>
      <c r="D67" s="116"/>
      <c r="E67" s="116"/>
      <c r="F67" s="116"/>
      <c r="G67" s="116"/>
      <c r="H67" s="74"/>
      <c r="I67" s="116"/>
      <c r="J67" s="116"/>
      <c r="K67" s="116"/>
      <c r="L67" s="116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s="77" customFormat="1" ht="25.5" x14ac:dyDescent="0.2">
      <c r="A68" s="91" t="s">
        <v>136</v>
      </c>
      <c r="B68" s="115" t="s">
        <v>92</v>
      </c>
      <c r="C68" s="119">
        <v>16.34</v>
      </c>
      <c r="D68" s="116"/>
      <c r="E68" s="116"/>
      <c r="F68" s="116"/>
      <c r="G68" s="116"/>
      <c r="H68" s="74"/>
      <c r="I68" s="116"/>
      <c r="J68" s="116"/>
      <c r="K68" s="116"/>
      <c r="L68" s="116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77" customFormat="1" ht="17.25" x14ac:dyDescent="0.2">
      <c r="A69" s="91" t="s">
        <v>137</v>
      </c>
      <c r="B69" s="115" t="s">
        <v>92</v>
      </c>
      <c r="C69" s="119">
        <v>18.059999999999999</v>
      </c>
      <c r="D69" s="116"/>
      <c r="E69" s="116"/>
      <c r="F69" s="116"/>
      <c r="G69" s="116"/>
      <c r="H69" s="74"/>
      <c r="I69" s="116"/>
      <c r="J69" s="116"/>
      <c r="K69" s="116"/>
      <c r="L69" s="116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77" customFormat="1" ht="17.25" x14ac:dyDescent="0.2">
      <c r="A70" s="120" t="s">
        <v>138</v>
      </c>
      <c r="B70" s="115" t="s">
        <v>92</v>
      </c>
      <c r="C70" s="119">
        <v>19.72</v>
      </c>
      <c r="D70" s="116"/>
      <c r="E70" s="116"/>
      <c r="F70" s="116"/>
      <c r="G70" s="116"/>
      <c r="H70" s="74"/>
      <c r="I70" s="116"/>
      <c r="J70" s="116"/>
      <c r="K70" s="116"/>
      <c r="L70" s="116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77" customFormat="1" ht="17.25" x14ac:dyDescent="0.2">
      <c r="A71" s="120" t="s">
        <v>139</v>
      </c>
      <c r="B71" s="115" t="s">
        <v>92</v>
      </c>
      <c r="C71" s="119">
        <v>20.57</v>
      </c>
      <c r="D71" s="116"/>
      <c r="E71" s="116"/>
      <c r="F71" s="116"/>
      <c r="G71" s="116"/>
      <c r="H71" s="74"/>
      <c r="I71" s="116"/>
      <c r="J71" s="116"/>
      <c r="K71" s="116"/>
      <c r="L71" s="116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77" customFormat="1" ht="26.25" x14ac:dyDescent="0.25">
      <c r="A72" s="120" t="s">
        <v>140</v>
      </c>
      <c r="B72" s="115" t="s">
        <v>92</v>
      </c>
      <c r="C72" s="119">
        <v>17.239999999999998</v>
      </c>
      <c r="D72" s="121"/>
      <c r="E72" s="121"/>
      <c r="F72" s="121"/>
      <c r="G72" s="121"/>
      <c r="H72" s="83"/>
      <c r="I72" s="121"/>
      <c r="J72" s="121"/>
      <c r="K72" s="121"/>
      <c r="L72" s="121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122"/>
      <c r="AC72" s="122"/>
      <c r="AD72" s="122"/>
      <c r="AE72" s="122"/>
    </row>
    <row r="73" spans="1:31" s="77" customFormat="1" x14ac:dyDescent="0.25">
      <c r="A73" s="91" t="s">
        <v>141</v>
      </c>
      <c r="B73" s="115" t="s">
        <v>92</v>
      </c>
      <c r="C73" s="119">
        <v>23.84</v>
      </c>
      <c r="D73" s="121"/>
      <c r="E73" s="121"/>
      <c r="F73" s="121"/>
      <c r="G73" s="121"/>
      <c r="H73" s="83"/>
      <c r="I73" s="121"/>
      <c r="J73" s="121"/>
      <c r="K73" s="121"/>
      <c r="L73" s="121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122"/>
      <c r="AC73" s="122"/>
      <c r="AD73" s="122"/>
      <c r="AE73" s="122"/>
    </row>
    <row r="74" spans="1:31" s="77" customFormat="1" x14ac:dyDescent="0.25">
      <c r="A74" s="91"/>
      <c r="B74" s="115"/>
      <c r="C74" s="119"/>
      <c r="D74" s="121"/>
      <c r="E74" s="121"/>
      <c r="F74" s="121"/>
      <c r="G74" s="121"/>
      <c r="H74" s="83"/>
      <c r="I74" s="121"/>
      <c r="J74" s="121"/>
      <c r="K74" s="121"/>
      <c r="L74" s="121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2"/>
      <c r="AC74" s="122"/>
      <c r="AD74" s="122"/>
      <c r="AE74" s="122"/>
    </row>
    <row r="75" spans="1:31" s="77" customFormat="1" ht="19.5" customHeight="1" x14ac:dyDescent="0.25">
      <c r="A75" s="300" t="s">
        <v>142</v>
      </c>
      <c r="B75" s="301"/>
      <c r="C75" s="301"/>
      <c r="D75" s="301"/>
      <c r="E75" s="301"/>
      <c r="F75" s="301"/>
      <c r="G75" s="301"/>
      <c r="H75" s="301"/>
      <c r="I75" s="301"/>
      <c r="J75" s="301"/>
      <c r="K75" s="301"/>
      <c r="L75" s="301"/>
      <c r="M75" s="301"/>
      <c r="N75" s="301"/>
      <c r="O75" s="301"/>
      <c r="P75" s="301"/>
      <c r="Q75" s="301"/>
      <c r="R75" s="301"/>
      <c r="S75" s="301"/>
      <c r="T75" s="301"/>
      <c r="U75" s="301"/>
      <c r="V75" s="301"/>
      <c r="W75" s="301"/>
      <c r="X75" s="301"/>
      <c r="Y75" s="301"/>
      <c r="Z75" s="301"/>
      <c r="AA75" s="301"/>
      <c r="AB75" s="301"/>
    </row>
    <row r="76" spans="1:31" s="77" customFormat="1" ht="12.75" customHeight="1" x14ac:dyDescent="0.25">
      <c r="A76" s="123" t="s">
        <v>143</v>
      </c>
      <c r="B76" s="124"/>
      <c r="C76" s="124"/>
      <c r="D76" s="121"/>
      <c r="E76" s="121"/>
      <c r="F76" s="121"/>
      <c r="G76" s="121"/>
      <c r="H76" s="124"/>
      <c r="I76" s="121"/>
      <c r="J76" s="121"/>
      <c r="K76" s="121"/>
      <c r="L76" s="121"/>
      <c r="M76" s="124"/>
      <c r="N76" s="124"/>
      <c r="O76" s="124"/>
      <c r="P76" s="124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122"/>
      <c r="AC76" s="122"/>
      <c r="AD76" s="122"/>
      <c r="AE76" s="122"/>
    </row>
    <row r="77" spans="1:31" s="77" customFormat="1" x14ac:dyDescent="0.25">
      <c r="A77" s="125" t="s">
        <v>144</v>
      </c>
      <c r="B77" s="126"/>
      <c r="C77" s="127"/>
      <c r="D77" s="128"/>
      <c r="E77" s="128"/>
      <c r="F77" s="128"/>
      <c r="G77" s="128"/>
      <c r="H77" s="127"/>
      <c r="I77" s="128"/>
      <c r="J77" s="128"/>
      <c r="K77" s="128"/>
      <c r="L77" s="128"/>
      <c r="M77" s="127"/>
      <c r="N77" s="127"/>
      <c r="O77" s="127"/>
      <c r="P77" s="127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2"/>
      <c r="AC77" s="122"/>
      <c r="AD77" s="122"/>
      <c r="AE77" s="122"/>
    </row>
    <row r="78" spans="1:31" s="77" customFormat="1" ht="25.5" customHeight="1" x14ac:dyDescent="0.15">
      <c r="A78" s="302" t="s">
        <v>145</v>
      </c>
      <c r="B78" s="302"/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2"/>
      <c r="N78" s="302"/>
      <c r="O78" s="302"/>
      <c r="P78" s="302"/>
      <c r="Q78" s="302"/>
      <c r="R78" s="302"/>
      <c r="S78" s="302"/>
      <c r="T78" s="302"/>
      <c r="U78" s="302"/>
      <c r="V78" s="302"/>
      <c r="W78" s="83"/>
      <c r="X78" s="83"/>
      <c r="Y78" s="83"/>
      <c r="Z78" s="83"/>
      <c r="AA78" s="83"/>
      <c r="AB78" s="122"/>
      <c r="AC78" s="122"/>
      <c r="AD78" s="122"/>
      <c r="AE78" s="12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2023</vt:lpstr>
      <vt:lpstr>расчет стоимости_2025</vt:lpstr>
      <vt:lpstr>нормативы</vt:lpstr>
      <vt:lpstr>расчет стоимости_норматив 2025</vt:lpstr>
      <vt:lpstr>2025-2028</vt:lpstr>
      <vt:lpstr>ТКП</vt:lpstr>
      <vt:lpstr>ЕСУ - Россия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